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32 от 31.03.2023\"/>
    </mc:Choice>
  </mc:AlternateContent>
  <bookViews>
    <workbookView xWindow="0" yWindow="0" windowWidth="18675" windowHeight="5700" activeTab="2"/>
  </bookViews>
  <sheets>
    <sheet name="1" sheetId="7" r:id="rId1"/>
    <sheet name="2" sheetId="9" r:id="rId2"/>
    <sheet name="3" sheetId="11" r:id="rId3"/>
  </sheets>
  <definedNames>
    <definedName name="_xlnm._FilterDatabase" localSheetId="0" hidden="1">'1'!$A$1:$O$134</definedName>
    <definedName name="_xlnm._FilterDatabase" localSheetId="1" hidden="1">'2'!$A$2:$V$132</definedName>
    <definedName name="_xlnm.Print_Titles" localSheetId="0">'1'!$4:$8</definedName>
    <definedName name="_xlnm.Print_Area" localSheetId="0">'1'!$A$1:$O$134</definedName>
    <definedName name="_xlnm.Print_Area" localSheetId="2">'3'!$A$1:$B$14</definedName>
  </definedNames>
  <calcPr calcId="152511"/>
</workbook>
</file>

<file path=xl/calcChain.xml><?xml version="1.0" encoding="utf-8"?>
<calcChain xmlns="http://schemas.openxmlformats.org/spreadsheetml/2006/main">
  <c r="K133" i="7" l="1"/>
  <c r="J133" i="7"/>
  <c r="I133" i="7"/>
  <c r="H133" i="7"/>
  <c r="K95" i="7"/>
  <c r="J95" i="7"/>
  <c r="I95" i="7"/>
  <c r="H95" i="7"/>
  <c r="K59" i="7"/>
  <c r="J59" i="7"/>
  <c r="I59" i="7"/>
  <c r="H59" i="7"/>
  <c r="O125" i="7"/>
  <c r="O124" i="7"/>
  <c r="O123" i="7"/>
  <c r="O122" i="7"/>
  <c r="O121" i="7"/>
  <c r="O120" i="7"/>
  <c r="O119" i="7"/>
  <c r="O118" i="7"/>
  <c r="O117" i="7"/>
  <c r="O112" i="7"/>
  <c r="O110" i="7"/>
  <c r="O108" i="7"/>
  <c r="O107" i="7"/>
  <c r="O106" i="7"/>
  <c r="O104" i="7"/>
  <c r="O102" i="7"/>
  <c r="O83" i="7"/>
  <c r="O82" i="7"/>
  <c r="O81" i="7"/>
  <c r="O80" i="7"/>
  <c r="O79" i="7"/>
  <c r="O78" i="7"/>
  <c r="O77" i="7"/>
  <c r="O76" i="7"/>
  <c r="O74" i="7"/>
  <c r="O73" i="7"/>
  <c r="O72" i="7"/>
  <c r="O71" i="7"/>
  <c r="O70" i="7"/>
  <c r="O69" i="7"/>
  <c r="O68" i="7"/>
  <c r="O67" i="7"/>
  <c r="M133" i="7"/>
  <c r="M95" i="7"/>
  <c r="M59" i="7"/>
  <c r="L59" i="7"/>
  <c r="L133" i="7"/>
  <c r="L95" i="7"/>
  <c r="P139" i="9"/>
  <c r="E139" i="9" s="1"/>
  <c r="P138" i="9"/>
  <c r="E138" i="9" s="1"/>
  <c r="P137" i="9"/>
  <c r="E137" i="9" s="1"/>
  <c r="P136" i="9"/>
  <c r="E136" i="9" s="1"/>
  <c r="P135" i="9"/>
  <c r="E135" i="9" s="1"/>
  <c r="P99" i="9" l="1"/>
  <c r="E99" i="9" s="1"/>
  <c r="P98" i="9"/>
  <c r="E98" i="9" s="1"/>
  <c r="P97" i="9"/>
  <c r="E97" i="9" s="1"/>
  <c r="P89" i="9"/>
  <c r="E89" i="9" s="1"/>
  <c r="P133" i="9"/>
  <c r="P126" i="9"/>
  <c r="V128" i="9" l="1"/>
  <c r="P110" i="9"/>
  <c r="P94" i="9"/>
  <c r="P93" i="9"/>
  <c r="P90" i="9"/>
  <c r="G84" i="9"/>
  <c r="K82" i="9"/>
  <c r="I82" i="9"/>
  <c r="G82" i="9"/>
  <c r="K81" i="9"/>
  <c r="I81" i="9"/>
  <c r="G81" i="9"/>
  <c r="P76" i="9"/>
  <c r="K74" i="9"/>
  <c r="I74" i="9"/>
  <c r="G74" i="9"/>
  <c r="K73" i="9"/>
  <c r="I73" i="9"/>
  <c r="G73" i="9"/>
  <c r="E81" i="9" l="1"/>
  <c r="P19" i="9"/>
  <c r="E90" i="9" l="1"/>
  <c r="V60" i="9" l="1"/>
  <c r="T60" i="9"/>
  <c r="R60" i="9"/>
  <c r="R62" i="9" s="1"/>
  <c r="P56" i="9"/>
  <c r="E56" i="9" s="1"/>
  <c r="V52" i="9"/>
  <c r="V62" i="9" s="1"/>
  <c r="E60" i="9" l="1"/>
  <c r="E94" i="9"/>
  <c r="V132" i="9" l="1"/>
  <c r="V131" i="9"/>
  <c r="T132" i="9"/>
  <c r="T131" i="9"/>
  <c r="K132" i="9"/>
  <c r="I132" i="9"/>
  <c r="G132" i="9"/>
  <c r="K131" i="9"/>
  <c r="I131" i="9"/>
  <c r="G131" i="9"/>
  <c r="P132" i="9"/>
  <c r="P131" i="9"/>
  <c r="V130" i="9"/>
  <c r="T130" i="9"/>
  <c r="K130" i="9"/>
  <c r="I130" i="9"/>
  <c r="G130" i="9"/>
  <c r="P130" i="9"/>
  <c r="E130" i="9" l="1"/>
  <c r="E131" i="9"/>
  <c r="E132" i="9"/>
  <c r="V127" i="9" l="1"/>
  <c r="T127" i="9"/>
  <c r="R127" i="9"/>
  <c r="K127" i="9"/>
  <c r="I127" i="9"/>
  <c r="G127" i="9"/>
  <c r="P127" i="9"/>
  <c r="V126" i="9"/>
  <c r="T126" i="9"/>
  <c r="R126" i="9"/>
  <c r="R140" i="9" s="1"/>
  <c r="K126" i="9"/>
  <c r="I126" i="9"/>
  <c r="G126" i="9"/>
  <c r="K125" i="9"/>
  <c r="I125" i="9"/>
  <c r="G125" i="9"/>
  <c r="K124" i="9"/>
  <c r="I124" i="9"/>
  <c r="G124" i="9"/>
  <c r="P123" i="9"/>
  <c r="E123" i="9" s="1"/>
  <c r="P121" i="9"/>
  <c r="E121" i="9" s="1"/>
  <c r="P122" i="9"/>
  <c r="E122" i="9" s="1"/>
  <c r="P120" i="9"/>
  <c r="E120" i="9" s="1"/>
  <c r="E127" i="9" l="1"/>
  <c r="E124" i="9"/>
  <c r="E125" i="9"/>
  <c r="E126" i="9"/>
  <c r="K88" i="9"/>
  <c r="K87" i="9"/>
  <c r="I88" i="9"/>
  <c r="I87" i="9"/>
  <c r="G88" i="9"/>
  <c r="G87" i="9"/>
  <c r="V86" i="9"/>
  <c r="T86" i="9"/>
  <c r="R86" i="9"/>
  <c r="P86" i="9"/>
  <c r="K86" i="9"/>
  <c r="I86" i="9"/>
  <c r="G86" i="9"/>
  <c r="V85" i="9"/>
  <c r="T85" i="9"/>
  <c r="R85" i="9"/>
  <c r="P85" i="9"/>
  <c r="K85" i="9"/>
  <c r="I85" i="9"/>
  <c r="G85" i="9"/>
  <c r="K84" i="9"/>
  <c r="I84" i="9"/>
  <c r="K83" i="9"/>
  <c r="I83" i="9"/>
  <c r="G83" i="9"/>
  <c r="E87" i="9" l="1"/>
  <c r="E84" i="9"/>
  <c r="E86" i="9"/>
  <c r="E83" i="9"/>
  <c r="E85" i="9"/>
  <c r="E88" i="9"/>
  <c r="P21" i="9" l="1"/>
  <c r="E21" i="9" s="1"/>
  <c r="P20" i="9"/>
  <c r="E20" i="9" s="1"/>
  <c r="P17" i="9"/>
  <c r="E17" i="9" s="1"/>
  <c r="P55" i="9" l="1"/>
  <c r="E55" i="9" s="1"/>
  <c r="P42" i="9"/>
  <c r="E42" i="9" l="1"/>
  <c r="V129" i="9" l="1"/>
  <c r="V140" i="9" s="1"/>
  <c r="T129" i="9"/>
  <c r="P129" i="9"/>
  <c r="K129" i="9"/>
  <c r="I129" i="9"/>
  <c r="G129" i="9"/>
  <c r="E129" i="9" l="1"/>
  <c r="E82" i="9"/>
  <c r="E19" i="9"/>
  <c r="K119" i="9" l="1"/>
  <c r="I119" i="9"/>
  <c r="G119" i="9"/>
  <c r="P134" i="9"/>
  <c r="E134" i="9" s="1"/>
  <c r="E119" i="9" l="1"/>
  <c r="P118" i="9"/>
  <c r="E118" i="9" s="1"/>
  <c r="K117" i="9" l="1"/>
  <c r="I117" i="9"/>
  <c r="G117" i="9"/>
  <c r="E117" i="9" l="1"/>
  <c r="P116" i="9"/>
  <c r="E116" i="9" s="1"/>
  <c r="K115" i="9"/>
  <c r="I115" i="9"/>
  <c r="G115" i="9"/>
  <c r="P30" i="9"/>
  <c r="E30" i="9" s="1"/>
  <c r="K114" i="9"/>
  <c r="I114" i="9"/>
  <c r="G114" i="9"/>
  <c r="K113" i="9"/>
  <c r="I113" i="9"/>
  <c r="G113" i="9"/>
  <c r="P112" i="9"/>
  <c r="K111" i="9"/>
  <c r="I111" i="9"/>
  <c r="G111" i="9"/>
  <c r="E110" i="9"/>
  <c r="K109" i="9"/>
  <c r="K140" i="9" s="1"/>
  <c r="I109" i="9"/>
  <c r="G109" i="9"/>
  <c r="I140" i="9" l="1"/>
  <c r="G140" i="9"/>
  <c r="E112" i="9"/>
  <c r="P140" i="9"/>
  <c r="E109" i="9"/>
  <c r="E115" i="9"/>
  <c r="E111" i="9"/>
  <c r="E113" i="9"/>
  <c r="E114" i="9"/>
  <c r="E133" i="9"/>
  <c r="P80" i="9"/>
  <c r="P96" i="9"/>
  <c r="E96" i="9" s="1"/>
  <c r="P95" i="9"/>
  <c r="T128" i="9"/>
  <c r="T140" i="9" s="1"/>
  <c r="K79" i="9"/>
  <c r="I79" i="9"/>
  <c r="G79" i="9"/>
  <c r="E93" i="9"/>
  <c r="K78" i="9"/>
  <c r="I78" i="9"/>
  <c r="G78" i="9"/>
  <c r="P91" i="9"/>
  <c r="P92" i="9"/>
  <c r="K77" i="9"/>
  <c r="I77" i="9"/>
  <c r="G77" i="9"/>
  <c r="V76" i="9"/>
  <c r="V100" i="9" s="1"/>
  <c r="T76" i="9"/>
  <c r="T100" i="9" s="1"/>
  <c r="R76" i="9"/>
  <c r="R100" i="9" s="1"/>
  <c r="K76" i="9"/>
  <c r="I76" i="9"/>
  <c r="G76" i="9"/>
  <c r="J75" i="9"/>
  <c r="J100" i="9" s="1"/>
  <c r="K75" i="9"/>
  <c r="I75" i="9"/>
  <c r="G75" i="9"/>
  <c r="E80" i="9" l="1"/>
  <c r="P100" i="9"/>
  <c r="E95" i="9"/>
  <c r="E77" i="9"/>
  <c r="E78" i="9"/>
  <c r="E74" i="9"/>
  <c r="E75" i="9"/>
  <c r="E76" i="9"/>
  <c r="E79" i="9"/>
  <c r="E128" i="9"/>
  <c r="E92" i="9"/>
  <c r="E91" i="9"/>
  <c r="K72" i="9"/>
  <c r="K100" i="9" s="1"/>
  <c r="I72" i="9"/>
  <c r="I100" i="9" s="1"/>
  <c r="G72" i="9"/>
  <c r="G100" i="9" s="1"/>
  <c r="E72" i="9" l="1"/>
  <c r="E73" i="9"/>
  <c r="P61" i="9"/>
  <c r="P18" i="9"/>
  <c r="E18" i="9" s="1"/>
  <c r="P59" i="9"/>
  <c r="P58" i="9"/>
  <c r="E58" i="9" s="1"/>
  <c r="P57" i="9"/>
  <c r="E57" i="9" s="1"/>
  <c r="P54" i="9"/>
  <c r="E54" i="9" s="1"/>
  <c r="P53" i="9"/>
  <c r="E53" i="9" s="1"/>
  <c r="T51" i="9"/>
  <c r="P50" i="9"/>
  <c r="P49" i="9"/>
  <c r="E49" i="9" s="1"/>
  <c r="E51" i="9" l="1"/>
  <c r="T62" i="9"/>
  <c r="E61" i="9"/>
  <c r="E50" i="9"/>
  <c r="E59" i="9"/>
  <c r="E52" i="9"/>
  <c r="P48" i="9"/>
  <c r="P47" i="9"/>
  <c r="E47" i="9" s="1"/>
  <c r="E48" i="9" l="1"/>
  <c r="P46" i="9"/>
  <c r="P45" i="9"/>
  <c r="P44" i="9"/>
  <c r="E44" i="9" s="1"/>
  <c r="P43" i="9"/>
  <c r="E43" i="9" s="1"/>
  <c r="P16" i="9"/>
  <c r="E16" i="9" s="1"/>
  <c r="E45" i="9" l="1"/>
  <c r="E46" i="9"/>
  <c r="P41" i="9"/>
  <c r="E41" i="9" s="1"/>
  <c r="P40" i="9"/>
  <c r="E40" i="9" s="1"/>
  <c r="P39" i="9"/>
  <c r="E39" i="9" s="1"/>
  <c r="P38" i="9" l="1"/>
  <c r="P37" i="9"/>
  <c r="E37" i="9" s="1"/>
  <c r="P36" i="9"/>
  <c r="E36" i="9" s="1"/>
  <c r="P35" i="9"/>
  <c r="P34" i="9"/>
  <c r="E34" i="9" s="1"/>
  <c r="P15" i="9"/>
  <c r="E15" i="9" s="1"/>
  <c r="P14" i="9"/>
  <c r="E14" i="9" l="1"/>
  <c r="E35" i="9"/>
  <c r="E38" i="9"/>
  <c r="P33" i="9"/>
  <c r="E33" i="9" s="1"/>
  <c r="P32" i="9"/>
  <c r="E32" i="9" s="1"/>
  <c r="P31" i="9"/>
  <c r="P29" i="9"/>
  <c r="P28" i="9"/>
  <c r="E28" i="9" s="1"/>
  <c r="P27" i="9"/>
  <c r="E27" i="9" s="1"/>
  <c r="P26" i="9"/>
  <c r="P25" i="9"/>
  <c r="E25" i="9" s="1"/>
  <c r="P24" i="9"/>
  <c r="P23" i="9"/>
  <c r="E23" i="9" s="1"/>
  <c r="E31" i="9" l="1"/>
  <c r="E26" i="9"/>
  <c r="E29" i="9"/>
  <c r="E24" i="9"/>
  <c r="P22" i="9"/>
  <c r="P62" i="9" s="1"/>
  <c r="M105" i="9"/>
  <c r="E105" i="9" s="1"/>
  <c r="M106" i="9"/>
  <c r="E106" i="9" s="1"/>
  <c r="M107" i="9"/>
  <c r="E107" i="9" s="1"/>
  <c r="M108" i="9"/>
  <c r="E108" i="9" s="1"/>
  <c r="M104" i="9"/>
  <c r="M67" i="9"/>
  <c r="E67" i="9" s="1"/>
  <c r="M68" i="9"/>
  <c r="E68" i="9" s="1"/>
  <c r="M69" i="9"/>
  <c r="E69" i="9" s="1"/>
  <c r="M70" i="9"/>
  <c r="E70" i="9" s="1"/>
  <c r="M71" i="9"/>
  <c r="E71" i="9" s="1"/>
  <c r="M66" i="9"/>
  <c r="M13" i="9"/>
  <c r="E13" i="9" l="1"/>
  <c r="E62" i="9" s="1"/>
  <c r="M62" i="9"/>
  <c r="E104" i="9"/>
  <c r="M140" i="9"/>
  <c r="E66" i="9"/>
  <c r="E100" i="9" s="1"/>
  <c r="M100" i="9"/>
  <c r="E22" i="9"/>
  <c r="E140" i="9"/>
</calcChain>
</file>

<file path=xl/sharedStrings.xml><?xml version="1.0" encoding="utf-8"?>
<sst xmlns="http://schemas.openxmlformats.org/spreadsheetml/2006/main" count="569" uniqueCount="200">
  <si>
    <t>ед.</t>
  </si>
  <si>
    <t>N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</si>
  <si>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</si>
  <si>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</si>
  <si>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</si>
  <si>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</si>
  <si>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</si>
  <si>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</si>
  <si>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</si>
  <si>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ввода в эксплуатацию</t>
  </si>
  <si>
    <t>всего:</t>
  </si>
  <si>
    <t>в том числе жилых помещений, находящихся в собственности граждан</t>
  </si>
  <si>
    <t>кв.м</t>
  </si>
  <si>
    <t>чел.</t>
  </si>
  <si>
    <t xml:space="preserve"> ремонт фасада (утепление)</t>
  </si>
  <si>
    <t>Адрес многоквартирного дома (МКД)</t>
  </si>
  <si>
    <t>завершения последнего капитального ремонта</t>
  </si>
  <si>
    <t>Стоимость капитального ремонта</t>
  </si>
  <si>
    <t>всего</t>
  </si>
  <si>
    <t>в том числе:</t>
  </si>
  <si>
    <t>за счет средств собственников помещений в МКД</t>
  </si>
  <si>
    <t>за счет иных источников финансирования «*»</t>
  </si>
  <si>
    <t>руб.</t>
  </si>
  <si>
    <t>ремонт крыши</t>
  </si>
  <si>
    <t>ремонт подвальных помещений, относящихся к общему имуществу в многоквартирном доме</t>
  </si>
  <si>
    <t xml:space="preserve"> ремонт фундамента </t>
  </si>
  <si>
    <t>Итого:</t>
  </si>
  <si>
    <t>Х</t>
  </si>
  <si>
    <t>Стоимость капитального ремонта, ВСЕГО</t>
  </si>
  <si>
    <t xml:space="preserve">ремонт внутридомовых инженерных систем </t>
  </si>
  <si>
    <t>электроснабжения</t>
  </si>
  <si>
    <t xml:space="preserve"> холодного водоснабжения, в т.ч.  установка коллективных (общедомовых) приборов учета потребления ресурсов</t>
  </si>
  <si>
    <t>газоснабжения, в т.ч.  установка коллективных (общедомовых) приборов учета потребления ресурсов</t>
  </si>
  <si>
    <t>теплоснабжения, в т.ч.  установка коллективных (общедомовых) приборов учета потребления ресурсов</t>
  </si>
  <si>
    <t xml:space="preserve">горячего водоснабжения, в т.ч.  установка коллективных (общедомовых) приборов учета потребления ресурсов </t>
  </si>
  <si>
    <t xml:space="preserve"> водоотведения </t>
  </si>
  <si>
    <t>Количество многоквартирных домов*</t>
  </si>
  <si>
    <t xml:space="preserve">*учитываются многоквартирные дома в которых выполнены строительно-монтажные работы </t>
  </si>
  <si>
    <t>Адрес многоквартирного дома</t>
  </si>
  <si>
    <t>ремонт, замена, модернизация лифтов, ремонт лифтовых шахт, машинных и блочных помещений</t>
  </si>
  <si>
    <t>«*» -  средства республиканского бюджета Республики Коми, бюджетов муниципальных районов (городских округов), Государственной корпорации - Фонда содействия реформированию жилищно-коммунального хозяйства</t>
  </si>
  <si>
    <t>Предельная стоимость капитального ремонта на ед. изм. (справочно)</t>
  </si>
  <si>
    <t>Количество жителей,
улучшивших жилищные условия</t>
  </si>
  <si>
    <t>КРАТКОСРОЧНЫЙ ПЛАН
РЕАЛИЗАЦИИ РЕГИОНАЛЬНОЙ ПРОГРАММЫ КАПИТАЛЬНОГО РЕМОНТА ОБЩЕГО ИМУЩЕСТВА В МНОГОКВАРТИРНЫХ ДОМАХ
НА ТЕРРИТОРИИ МО ГО  "УХТА"  НА 2024- 2026 ГОДЫ</t>
  </si>
  <si>
    <t>I. ПЕРЕЧЕНЬ
МНОГОКВАРТИРНЫХ ДОМОВ, В ОТНОШЕНИИ КОТОРЫХ ПЛАНИРУЕТСЯ ПРОВЕДЕНИЕ КАПИТАЛЬНОГО РЕМОНТА ОБЩЕГО ИМУЩЕСТВА В РАМКАХ ВЫПОЛНЕНИЯ КРАТКОСРОЧНОГО ПЛАНА РЕАЛИЗАЦИИ РЕГИОНАЛЬНОЙ ПРОГРАММЫ КАПИТАЛЬНОГО РЕМОНТА ОБЩЕГО ИМУЩЕСТВА В МНОГОКВАРТИРНЫХ ДОМАХ НА ТЕРРИТОРИИ МО ГО "УХТА" 
НА 2024 -2026 ГОДЫ</t>
  </si>
  <si>
    <t xml:space="preserve"> 2024  год</t>
  </si>
  <si>
    <t>г.Ухта, пр-кт Ленина, д. 37/1</t>
  </si>
  <si>
    <t>2025  год</t>
  </si>
  <si>
    <t>г.Ухта, ул.Дзержинского, д.29 (2 под.)</t>
  </si>
  <si>
    <t>г.Ухта, пр-кт Ленина, д. 28</t>
  </si>
  <si>
    <t>г.Ухта, пр-кт Ленина, д. 20/11</t>
  </si>
  <si>
    <t>г.Ухта, ул.Октябрьская, д.32</t>
  </si>
  <si>
    <t>г.Ухта, ул.Чибьюская, д.1</t>
  </si>
  <si>
    <t>г.Ухта, ул.Октябрьская, д.34</t>
  </si>
  <si>
    <t>г.Ухта, ул.Юбилейная, д.23</t>
  </si>
  <si>
    <t>г.Ухта, пр-кт Космонавтов, д.2а</t>
  </si>
  <si>
    <t>г.Ухта, пр-кт Ленина, д. 77 (2 под.)</t>
  </si>
  <si>
    <t>г.Ухта, пр-кт.А.И.Зерюнова</t>
  </si>
  <si>
    <t>г.Ухта, ул.Сидорова, д.3</t>
  </si>
  <si>
    <t>1994/2003</t>
  </si>
  <si>
    <t>1998/2002</t>
  </si>
  <si>
    <t>2001/2004</t>
  </si>
  <si>
    <t>Приложение № 2</t>
  </si>
  <si>
    <t xml:space="preserve"> 2025  год</t>
  </si>
  <si>
    <t xml:space="preserve"> 2026  год</t>
  </si>
  <si>
    <t>II. РЕЕСТР
МНОГОКВАРТИРНЫХ ДОМОВ ПО ВИДАМ УСЛУГ И (ИЛИ) РАБОТ ПО КАПИТАЛЬНОМУ РЕМОНТУ ОБЩЕГО ИМУЩЕСТВА В МНОГОКВАРТИРНЫХ ДОМАХ                                                 НА 2024 - 2026  ГОДЫ</t>
  </si>
  <si>
    <t>2026  год</t>
  </si>
  <si>
    <t>площадь МКД</t>
  </si>
  <si>
    <t>плоская</t>
  </si>
  <si>
    <t>скатная</t>
  </si>
  <si>
    <t>плос</t>
  </si>
  <si>
    <t>скат</t>
  </si>
  <si>
    <t>г.Ухта, ул.Первомайская,д.23</t>
  </si>
  <si>
    <t>г.Ухта, пер. Чибьюский, д.12</t>
  </si>
  <si>
    <t>г.Ухта, ул.Авиационная, д.35</t>
  </si>
  <si>
    <t>г.Ухта, ул. 40 лет ГВФ, д.20</t>
  </si>
  <si>
    <t>г.Ухта, ул.Первомайская, д. 4а</t>
  </si>
  <si>
    <t>г.Ухта, ул.Пушкина, д.17</t>
  </si>
  <si>
    <t>г.Ухта, пр-д Дружбы, д.9</t>
  </si>
  <si>
    <t>г.Ухта, ул.Володарского, д.2/16</t>
  </si>
  <si>
    <t>г.Ухта, ул.Губкина, д.11</t>
  </si>
  <si>
    <t>г.Ухта, ул.Первомайская, д.16/12</t>
  </si>
  <si>
    <t>г.Ухта, ул.Бущуева, д.7</t>
  </si>
  <si>
    <t>г.Ухта, ул.Мира, д.5</t>
  </si>
  <si>
    <t>г.Ухта, ул.Семяшкина, д.5</t>
  </si>
  <si>
    <t>г.Ухта, ул.Пушкина,  д.1</t>
  </si>
  <si>
    <t>г.Ухта, ул.Октябрьская, д.29</t>
  </si>
  <si>
    <t>г.Ухта, пст.Седъю, ул.Целинная, д.7</t>
  </si>
  <si>
    <t>г.Ухта, пгт.Ярега, ул.Советская, д.2</t>
  </si>
  <si>
    <t>г.Ухта, ул.Бушуева, д.15</t>
  </si>
  <si>
    <t>г.Ухта, ул.Дзержинского, д. 10</t>
  </si>
  <si>
    <t>г.Ухта, ул.Севастопольская, д.7</t>
  </si>
  <si>
    <t>г.Ухта, ул.Первомайская, д.4</t>
  </si>
  <si>
    <t>г.Ухта, ул.Оплеснина, д. 18</t>
  </si>
  <si>
    <t>г.Ухта, пгт.Шудаяг, ул.Тимирязева, д.6</t>
  </si>
  <si>
    <t>г.Ухта, пст.Седъю, ул.Целинная, д.10</t>
  </si>
  <si>
    <t>г.Ухта, ул.Мира, д.1</t>
  </si>
  <si>
    <t>г.Ухта, ул.30 лет Октября, д.6</t>
  </si>
  <si>
    <t>г.Ухта, ул.Портовая, д.6</t>
  </si>
  <si>
    <t>г.Ухта, ул.Первомайская,д.31</t>
  </si>
  <si>
    <t>г.Ухта, ул.Октябрьская, д.6</t>
  </si>
  <si>
    <t>г.Ухта, пгт.Ярега, ул.Космонавтов, д.3</t>
  </si>
  <si>
    <t>г.Ухта, пгт.Ярега, ул.Космонавтов, д.1</t>
  </si>
  <si>
    <t>г.Ухта, пгт.Шудаяг, ул.Шахтинская, д.1</t>
  </si>
  <si>
    <t>г.Ухта, ул.Чибьюская, д.9</t>
  </si>
  <si>
    <t>г.Ухта, ул.Юбилейная, д.21</t>
  </si>
  <si>
    <t>г.Ухта, ул.Ленина, д.35</t>
  </si>
  <si>
    <t>г.Ухта, ул.40 лет ГВФ, д.24</t>
  </si>
  <si>
    <t>г.Ухта, ул.Юбилейная, д.13</t>
  </si>
  <si>
    <t>г.Ухта, ул.Кремса, д. 15/6</t>
  </si>
  <si>
    <t>г.Ухта, ул. 40 лет ГВФ, д.3</t>
  </si>
  <si>
    <t>г.Ухта, ул.Островского, д.3</t>
  </si>
  <si>
    <t>г.Ухта, пр-д.Строителей, д.5</t>
  </si>
  <si>
    <t>г.Ухта, ул.Горького, д.1</t>
  </si>
  <si>
    <t>г.Ухта, ул.Мира,д.5</t>
  </si>
  <si>
    <t>г.Ухта, ул.Володарского, д.6</t>
  </si>
  <si>
    <t>г.Ухта, пгт.Водный, ул.Ленина, д.24</t>
  </si>
  <si>
    <t>г.Ухта, пгт.Ярега, ул.Мира, д.4</t>
  </si>
  <si>
    <t>г.Ухта, ул.Октябрьская, д. 10</t>
  </si>
  <si>
    <t>г.Ухта, пст.Седъю, ул.Целинная, д.5</t>
  </si>
  <si>
    <t>г.Ухта, пст.Седъю, ул.Целинная, д.12</t>
  </si>
  <si>
    <t>г.Ухта, Косолапкина, д.10</t>
  </si>
  <si>
    <t>г.Ухта, ул.Совхозная, д.1</t>
  </si>
  <si>
    <t>г.Ухта, ул.Первомайская, д.6</t>
  </si>
  <si>
    <t>г.Ухта, пгт.Ярега, ул.Первомайская, д. 21</t>
  </si>
  <si>
    <t>г.Ухта, пст.Седъю, ул.Целинная, д.14</t>
  </si>
  <si>
    <t>г.Ухта, ул.Коммунальная, д.6</t>
  </si>
  <si>
    <t>г.Ухт, пгт.Боровой, ул.Рабочая, д.1а</t>
  </si>
  <si>
    <t>г.Ухта, пст.Седъю, ул.Целинная, д.15</t>
  </si>
  <si>
    <t>г.Ухта, ул.Семяшкина,д.1</t>
  </si>
  <si>
    <t>г.Ухта, ул.Севастопольская, д. 9</t>
  </si>
  <si>
    <t>г.Ухта, ул.Портовая, д.9</t>
  </si>
  <si>
    <t>г.Ухта, ул.40 лет ГВФ, д.9/10</t>
  </si>
  <si>
    <t>г.Ухта, ул.Семяшкина, д.4а</t>
  </si>
  <si>
    <t>г.Ухта, ул.Печорская,д.2</t>
  </si>
  <si>
    <t>г.Ухта, ул.Семяшкина,д.7</t>
  </si>
  <si>
    <t>г.Ухта, ул.Дзержинского, д.12</t>
  </si>
  <si>
    <t>г.Ухта, ул.Печорская,д.4</t>
  </si>
  <si>
    <t>г.Ухта, пгт.Шудаяг, ул.Шахтинская, д.28</t>
  </si>
  <si>
    <t>г.Ухта, ул.Октябрьская, д. 17</t>
  </si>
  <si>
    <t>г.Ухта, ул.Пушкина,д.19</t>
  </si>
  <si>
    <t>г.Ухта, ул.Октябрьская, д,15</t>
  </si>
  <si>
    <t>г.Ухта, пер.Чибьюский, д.7</t>
  </si>
  <si>
    <t>г.Ухта, ул.40 лет ГВФ, д.12/8</t>
  </si>
  <si>
    <t>г.Ухта, ул.Чернова, д.47/12</t>
  </si>
  <si>
    <t>г.Ухта, ул.Подгорная, д.10</t>
  </si>
  <si>
    <t>г.Ухта, ул.Интернациональная, д.76</t>
  </si>
  <si>
    <t>г.Ухта, пгт.Ярега, ул.Первомайская, д.23</t>
  </si>
  <si>
    <t>г.Ухта, ул.Советская, д.13</t>
  </si>
  <si>
    <t>г.Ухта, ул.Кремса, д.5</t>
  </si>
  <si>
    <t>г.Ухта, ул.Чернова, д.33</t>
  </si>
  <si>
    <t>г.Ухта, ул.Авиационная, д.3а</t>
  </si>
  <si>
    <t>г.Ухта, ул.Машиностроителей, д.5а</t>
  </si>
  <si>
    <t>г.Ухта, пгт.Водный, ул.Гагарина, д.18</t>
  </si>
  <si>
    <t>г.Ухта, пгт.Шудаяг, ул.Шахтинская, д.26</t>
  </si>
  <si>
    <t>г.Ухта, пр-т Космонавтов, д.16/29</t>
  </si>
  <si>
    <t>г.Ухта, пгт.Ярега, ул.Мира, д.8</t>
  </si>
  <si>
    <t>г.Ухта, пгт.Ярега, ул.Мира, д.2</t>
  </si>
  <si>
    <t>г.Ухта, ул.Дежнева, д.30</t>
  </si>
  <si>
    <t>г.Ухта, ул.Мира, д.3</t>
  </si>
  <si>
    <t>г.Ухта, ул.Куратова, д.3</t>
  </si>
  <si>
    <t>г.Ухта, ул.Куратова, д.10</t>
  </si>
  <si>
    <t>г.Ухта, ул.Куратова, д.4</t>
  </si>
  <si>
    <t>г.Ухта, ул.Интернациональная, д.54</t>
  </si>
  <si>
    <t>г.Ухта, ул.Островского, д.5</t>
  </si>
  <si>
    <t>г.Ухта, пгт.Ярега, ул.Мира, д.10</t>
  </si>
  <si>
    <t>г.Ухта, пгт.Ярега, ул.Советская, д.4</t>
  </si>
  <si>
    <t>г.Ухта, пгт.Ярега, ул.Шахтинская, д.4</t>
  </si>
  <si>
    <t>г.Ухта, пгт.Ярега, ул.Первомайская, д.25</t>
  </si>
  <si>
    <t>г.Ухта, пгт.Ярега, ул.Первомайская, д.27</t>
  </si>
  <si>
    <t>г.Ухта, пгт.Шудаяг, ул.Шахтинская, 5а</t>
  </si>
  <si>
    <t>г.Ухта, пгт.Водный, ул.Ленина, д.20</t>
  </si>
  <si>
    <t>г.Ухта, пр-т Космонавтов, д.34</t>
  </si>
  <si>
    <t>г.Ухта, пгт.Ярега, ул.Строительная, д.5</t>
  </si>
  <si>
    <t>тип крыши</t>
  </si>
  <si>
    <t>шифер</t>
  </si>
  <si>
    <t>рулонная</t>
  </si>
  <si>
    <t>г.Ухта, пгт.Водный, пер.Пионерский, д.1</t>
  </si>
  <si>
    <t>г.Ухта, пст.Седъю, ул.Школьная, д.3</t>
  </si>
  <si>
    <t>г.Ухта, пст.Седью, ул.Совхозная, д.6</t>
  </si>
  <si>
    <t>кирпич</t>
  </si>
  <si>
    <t>1958/1983</t>
  </si>
  <si>
    <t>шлакобет</t>
  </si>
  <si>
    <t>блоки</t>
  </si>
  <si>
    <t>панел</t>
  </si>
  <si>
    <t>брев.</t>
  </si>
  <si>
    <t>арболит.</t>
  </si>
  <si>
    <t>панел. кирпич.</t>
  </si>
  <si>
    <t>кирпич. панел.</t>
  </si>
  <si>
    <t>керамзито-бетонные панели, кирпич</t>
  </si>
  <si>
    <t>брус</t>
  </si>
  <si>
    <t>2024 год</t>
  </si>
  <si>
    <t xml:space="preserve"> 2025 год</t>
  </si>
  <si>
    <t xml:space="preserve"> 2026 год</t>
  </si>
  <si>
    <t xml:space="preserve"> III. ПЛАНИРУЕМЫЕ ПОКАЗАТЕЛИ
ВЫПОЛНЕНИЯ УСЛУГ И (ИЛИ) РАБОТ КРАТКОСРОЧНОГО ПЛАНА РЕАЛИЗАЦИИ РЕГИОНАЛЬНОЙ ПРОГРАММЫ КАПИТАЛЬНОГО РЕМОНТА ОБЩЕГО ИМУЩЕСТВА В МНОГОКВАРТИРНЫХ ДОМАХ НА ТЕРРИТОРИИ МО ГО "УХТА"
 НА 2024 -2026 ГОДЫ</t>
  </si>
  <si>
    <t>г.Ухта, ул.Бушуева, д.7</t>
  </si>
  <si>
    <t>г.Ухта, пр-кт.А.И.Зерюнова, д.6</t>
  </si>
  <si>
    <t>Приложение № 3</t>
  </si>
  <si>
    <t xml:space="preserve">Приложение 1                                                                                                                     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                                            </t>
  </si>
  <si>
    <t xml:space="preserve">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</si>
</sst>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\$* #,##0.00_);_(\$* \(#,##0.00\);_(\$* \-??_);_(@_)"/>
    <numFmt numFmtId="168" formatCode="_(* #,##0.00_);_(* \(#,##0.00\);_(* \-??_);_(@_)"/>
    <numFmt numFmtId="169" formatCode="0.0"/>
    <numFmt numFmtId="170" formatCode="0.00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4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2" borderId="0">
      <alignment horizontal="left" vertical="center"/>
    </xf>
    <xf numFmtId="0" fontId="8" fillId="2" borderId="0">
      <alignment horizontal="right" vertical="center"/>
    </xf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8" applyNumberFormat="0" applyAlignment="0" applyProtection="0"/>
    <xf numFmtId="0" fontId="12" fillId="21" borderId="9" applyNumberFormat="0" applyAlignment="0" applyProtection="0"/>
    <xf numFmtId="0" fontId="13" fillId="21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2" borderId="14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4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</cellStyleXfs>
  <cellXfs count="104">
    <xf numFmtId="0" fontId="0" fillId="0" borderId="0" xfId="0"/>
    <xf numFmtId="1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29" fillId="0" borderId="5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 wrapText="1"/>
    </xf>
    <xf numFmtId="3" fontId="3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9" fillId="0" borderId="4" xfId="0" applyFont="1" applyFill="1" applyBorder="1" applyAlignment="1">
      <alignment vertical="center"/>
    </xf>
    <xf numFmtId="0" fontId="34" fillId="0" borderId="1" xfId="0" applyFont="1" applyFill="1" applyBorder="1"/>
    <xf numFmtId="0" fontId="29" fillId="0" borderId="1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/>
    </xf>
    <xf numFmtId="2" fontId="34" fillId="0" borderId="1" xfId="0" applyNumberFormat="1" applyFont="1" applyFill="1" applyBorder="1"/>
    <xf numFmtId="2" fontId="26" fillId="0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34" fillId="0" borderId="1" xfId="0" applyNumberFormat="1" applyFont="1" applyFill="1" applyBorder="1" applyAlignment="1">
      <alignment horizontal="center"/>
    </xf>
    <xf numFmtId="2" fontId="38" fillId="0" borderId="1" xfId="0" applyNumberFormat="1" applyFont="1" applyFill="1" applyBorder="1" applyAlignment="1">
      <alignment horizontal="center"/>
    </xf>
    <xf numFmtId="0" fontId="34" fillId="0" borderId="1" xfId="0" applyFont="1" applyBorder="1"/>
    <xf numFmtId="2" fontId="34" fillId="0" borderId="1" xfId="0" applyNumberFormat="1" applyFont="1" applyBorder="1"/>
    <xf numFmtId="169" fontId="34" fillId="0" borderId="1" xfId="0" applyNumberFormat="1" applyFont="1" applyBorder="1"/>
    <xf numFmtId="170" fontId="34" fillId="0" borderId="1" xfId="0" applyNumberFormat="1" applyFont="1" applyBorder="1"/>
    <xf numFmtId="169" fontId="34" fillId="0" borderId="1" xfId="0" applyNumberFormat="1" applyFont="1" applyFill="1" applyBorder="1"/>
    <xf numFmtId="0" fontId="9" fillId="0" borderId="4" xfId="0" applyFont="1" applyFill="1" applyBorder="1" applyAlignment="1">
      <alignment horizontal="left" vertical="center"/>
    </xf>
    <xf numFmtId="2" fontId="9" fillId="0" borderId="4" xfId="0" applyNumberFormat="1" applyFont="1" applyFill="1" applyBorder="1" applyAlignment="1">
      <alignment horizontal="left" vertical="center"/>
    </xf>
    <xf numFmtId="0" fontId="39" fillId="0" borderId="0" xfId="0" applyFont="1" applyAlignment="1">
      <alignment horizontal="right"/>
    </xf>
    <xf numFmtId="0" fontId="39" fillId="0" borderId="0" xfId="0" applyFont="1" applyAlignment="1">
      <alignment horizontal="right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right" vertical="top" wrapText="1"/>
    </xf>
    <xf numFmtId="0" fontId="26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right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textRotation="90" wrapText="1"/>
    </xf>
    <xf numFmtId="0" fontId="29" fillId="0" borderId="20" xfId="0" applyFont="1" applyFill="1" applyBorder="1" applyAlignment="1">
      <alignment horizontal="center" vertical="center" textRotation="90" wrapText="1"/>
    </xf>
    <xf numFmtId="0" fontId="29" fillId="0" borderId="21" xfId="0" applyFont="1" applyFill="1" applyBorder="1" applyAlignment="1">
      <alignment horizontal="center" vertical="center" textRotation="90" wrapText="1"/>
    </xf>
    <xf numFmtId="0" fontId="29" fillId="0" borderId="22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2" fontId="34" fillId="0" borderId="6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/>
    </xf>
    <xf numFmtId="0" fontId="33" fillId="0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</cellXfs>
  <cellStyles count="804">
    <cellStyle name="20% - Акцент1 2" xfId="763"/>
    <cellStyle name="20% - Акцент2 2" xfId="764"/>
    <cellStyle name="20% - Акцент3 2" xfId="765"/>
    <cellStyle name="20% - Акцент4 2" xfId="766"/>
    <cellStyle name="20% - Акцент5 2" xfId="767"/>
    <cellStyle name="20% - Акцент6 2" xfId="768"/>
    <cellStyle name="40% - Акцент1 2" xfId="769"/>
    <cellStyle name="40% - Акцент2 2" xfId="770"/>
    <cellStyle name="40% - Акцент3 2" xfId="771"/>
    <cellStyle name="40% - Акцент4 2" xfId="772"/>
    <cellStyle name="40% - Акцент5 2" xfId="773"/>
    <cellStyle name="40% - Акцент6 2" xfId="774"/>
    <cellStyle name="60% - Акцент1 2" xfId="775"/>
    <cellStyle name="60% - Акцент2 2" xfId="776"/>
    <cellStyle name="60% - Акцент3 2" xfId="777"/>
    <cellStyle name="60% - Акцент4 2" xfId="778"/>
    <cellStyle name="60% - Акцент5 2" xfId="779"/>
    <cellStyle name="60% - Акцент6 2" xfId="780"/>
    <cellStyle name="Excel Built-in Normal" xfId="19"/>
    <cellStyle name="S12" xfId="20"/>
    <cellStyle name="S44" xfId="21"/>
    <cellStyle name="Акцент1 2" xfId="781"/>
    <cellStyle name="Акцент2 2" xfId="782"/>
    <cellStyle name="Акцент3 2" xfId="783"/>
    <cellStyle name="Акцент4 2" xfId="784"/>
    <cellStyle name="Акцент5 2" xfId="785"/>
    <cellStyle name="Акцент6 2" xfId="786"/>
    <cellStyle name="Ввод  2" xfId="787"/>
    <cellStyle name="Вывод 2" xfId="788"/>
    <cellStyle name="Вычисление 2" xfId="789"/>
    <cellStyle name="Денежный 10" xfId="22"/>
    <cellStyle name="Денежный 10 2" xfId="23"/>
    <cellStyle name="Денежный 10 3" xfId="24"/>
    <cellStyle name="Денежный 10 4" xfId="25"/>
    <cellStyle name="Денежный 10 5" xfId="26"/>
    <cellStyle name="Денежный 10 6" xfId="27"/>
    <cellStyle name="Денежный 10 7" xfId="28"/>
    <cellStyle name="Денежный 10 8" xfId="29"/>
    <cellStyle name="Денежный 10 9" xfId="30"/>
    <cellStyle name="Денежный 11" xfId="31"/>
    <cellStyle name="Денежный 12" xfId="32"/>
    <cellStyle name="Денежный 13" xfId="33"/>
    <cellStyle name="Денежный 14" xfId="34"/>
    <cellStyle name="Денежный 15" xfId="35"/>
    <cellStyle name="Денежный 16" xfId="36"/>
    <cellStyle name="Денежный 17" xfId="37"/>
    <cellStyle name="Денежный 18" xfId="38"/>
    <cellStyle name="Денежный 19" xfId="39"/>
    <cellStyle name="Денежный 2" xfId="40"/>
    <cellStyle name="Денежный 2 10" xfId="41"/>
    <cellStyle name="Денежный 2 11" xfId="42"/>
    <cellStyle name="Денежный 2 2" xfId="43"/>
    <cellStyle name="Денежный 2 2 2" xfId="44"/>
    <cellStyle name="Денежный 2 2 3" xfId="45"/>
    <cellStyle name="Денежный 2 2 4" xfId="46"/>
    <cellStyle name="Денежный 2 2 5" xfId="47"/>
    <cellStyle name="Денежный 2 3" xfId="48"/>
    <cellStyle name="Денежный 2 4" xfId="49"/>
    <cellStyle name="Денежный 2 5" xfId="50"/>
    <cellStyle name="Денежный 2 6" xfId="51"/>
    <cellStyle name="Денежный 2 7" xfId="52"/>
    <cellStyle name="Денежный 2 8" xfId="53"/>
    <cellStyle name="Денежный 2 9" xfId="54"/>
    <cellStyle name="Денежный 20" xfId="55"/>
    <cellStyle name="Денежный 21" xfId="56"/>
    <cellStyle name="Денежный 22" xfId="57"/>
    <cellStyle name="Денежный 23" xfId="58"/>
    <cellStyle name="Денежный 24" xfId="59"/>
    <cellStyle name="Денежный 25" xfId="60"/>
    <cellStyle name="Денежный 26" xfId="61"/>
    <cellStyle name="Денежный 27" xfId="62"/>
    <cellStyle name="Денежный 28" xfId="63"/>
    <cellStyle name="Денежный 29" xfId="64"/>
    <cellStyle name="Денежный 3" xfId="65"/>
    <cellStyle name="Денежный 3 2" xfId="66"/>
    <cellStyle name="Денежный 30" xfId="67"/>
    <cellStyle name="Денежный 31" xfId="68"/>
    <cellStyle name="Денежный 32" xfId="69"/>
    <cellStyle name="Денежный 33" xfId="70"/>
    <cellStyle name="Денежный 34" xfId="71"/>
    <cellStyle name="Денежный 35" xfId="72"/>
    <cellStyle name="Денежный 36" xfId="73"/>
    <cellStyle name="Денежный 37" xfId="74"/>
    <cellStyle name="Денежный 37 2" xfId="75"/>
    <cellStyle name="Денежный 37 3" xfId="76"/>
    <cellStyle name="Денежный 37 4" xfId="77"/>
    <cellStyle name="Денежный 37 5" xfId="78"/>
    <cellStyle name="Денежный 37 6" xfId="79"/>
    <cellStyle name="Денежный 37 7" xfId="80"/>
    <cellStyle name="Денежный 37 8" xfId="81"/>
    <cellStyle name="Денежный 37 9" xfId="82"/>
    <cellStyle name="Денежный 38" xfId="83"/>
    <cellStyle name="Денежный 38 2" xfId="84"/>
    <cellStyle name="Денежный 38 3" xfId="85"/>
    <cellStyle name="Денежный 38 4" xfId="86"/>
    <cellStyle name="Денежный 38 5" xfId="87"/>
    <cellStyle name="Денежный 38 6" xfId="88"/>
    <cellStyle name="Денежный 38 7" xfId="89"/>
    <cellStyle name="Денежный 38 8" xfId="90"/>
    <cellStyle name="Денежный 38 9" xfId="91"/>
    <cellStyle name="Денежный 39" xfId="92"/>
    <cellStyle name="Денежный 4" xfId="93"/>
    <cellStyle name="Денежный 4 2" xfId="94"/>
    <cellStyle name="Денежный 40" xfId="95"/>
    <cellStyle name="Денежный 41" xfId="96"/>
    <cellStyle name="Денежный 42" xfId="97"/>
    <cellStyle name="Денежный 43" xfId="98"/>
    <cellStyle name="Денежный 44" xfId="99"/>
    <cellStyle name="Денежный 45" xfId="100"/>
    <cellStyle name="Денежный 46" xfId="101"/>
    <cellStyle name="Денежный 47" xfId="102"/>
    <cellStyle name="Денежный 48" xfId="103"/>
    <cellStyle name="Денежный 49" xfId="104"/>
    <cellStyle name="Денежный 5" xfId="105"/>
    <cellStyle name="Денежный 50" xfId="106"/>
    <cellStyle name="Денежный 51" xfId="107"/>
    <cellStyle name="Денежный 52" xfId="108"/>
    <cellStyle name="Денежный 53" xfId="109"/>
    <cellStyle name="Денежный 54" xfId="110"/>
    <cellStyle name="Денежный 55" xfId="111"/>
    <cellStyle name="Денежный 56" xfId="112"/>
    <cellStyle name="Денежный 57" xfId="113"/>
    <cellStyle name="Денежный 58" xfId="114"/>
    <cellStyle name="Денежный 59" xfId="115"/>
    <cellStyle name="Денежный 6" xfId="116"/>
    <cellStyle name="Денежный 7" xfId="117"/>
    <cellStyle name="Денежный 8" xfId="118"/>
    <cellStyle name="Денежный 9" xfId="119"/>
    <cellStyle name="Заголовок 1 2" xfId="790"/>
    <cellStyle name="Заголовок 2 2" xfId="791"/>
    <cellStyle name="Заголовок 3 2" xfId="792"/>
    <cellStyle name="Заголовок 4 2" xfId="793"/>
    <cellStyle name="Итог 2" xfId="794"/>
    <cellStyle name="Контрольная ячейка 2" xfId="795"/>
    <cellStyle name="Название 2" xfId="796"/>
    <cellStyle name="Нейтральный 2" xfId="797"/>
    <cellStyle name="Обычный" xfId="0" builtinId="0"/>
    <cellStyle name="Обычный 10" xfId="2"/>
    <cellStyle name="Обычный 10 2" xfId="120"/>
    <cellStyle name="Обычный 10 2 2" xfId="121"/>
    <cellStyle name="Обычный 10 2 2 2" xfId="122"/>
    <cellStyle name="Обычный 10 2 3" xfId="123"/>
    <cellStyle name="Обычный 10 3" xfId="124"/>
    <cellStyle name="Обычный 10 3 2" xfId="125"/>
    <cellStyle name="Обычный 10 4" xfId="126"/>
    <cellStyle name="Обычный 11" xfId="127"/>
    <cellStyle name="Обычный 11 2" xfId="128"/>
    <cellStyle name="Обычный 11 2 2" xfId="129"/>
    <cellStyle name="Обычный 11 2 2 2" xfId="130"/>
    <cellStyle name="Обычный 11 2 3" xfId="131"/>
    <cellStyle name="Обычный 11 3" xfId="132"/>
    <cellStyle name="Обычный 11 3 2" xfId="133"/>
    <cellStyle name="Обычный 11 4" xfId="134"/>
    <cellStyle name="Обычный 12" xfId="1"/>
    <cellStyle name="Обычный 12 2" xfId="135"/>
    <cellStyle name="Обычный 12 3" xfId="136"/>
    <cellStyle name="Обычный 12 4" xfId="14"/>
    <cellStyle name="Обычный 13" xfId="137"/>
    <cellStyle name="Обычный 13 2" xfId="138"/>
    <cellStyle name="Обычный 13 2 2" xfId="139"/>
    <cellStyle name="Обычный 13 2 2 2" xfId="140"/>
    <cellStyle name="Обычный 13 2 3" xfId="141"/>
    <cellStyle name="Обычный 13 3" xfId="142"/>
    <cellStyle name="Обычный 13 3 2" xfId="143"/>
    <cellStyle name="Обычный 13 4" xfId="144"/>
    <cellStyle name="Обычный 14" xfId="145"/>
    <cellStyle name="Обычный 14 2" xfId="146"/>
    <cellStyle name="Обычный 15" xfId="147"/>
    <cellStyle name="Обычный 16" xfId="148"/>
    <cellStyle name="Обычный 17" xfId="149"/>
    <cellStyle name="Обычный 18" xfId="150"/>
    <cellStyle name="Обычный 19" xfId="151"/>
    <cellStyle name="Обычный 2" xfId="3"/>
    <cellStyle name="Обычный 2 10" xfId="152"/>
    <cellStyle name="Обычный 2 10 2" xfId="153"/>
    <cellStyle name="Обычный 2 11" xfId="15"/>
    <cellStyle name="Обычный 2 11 2" xfId="4"/>
    <cellStyle name="Обычный 2 11 2 2" xfId="154"/>
    <cellStyle name="Обычный 2 12" xfId="16"/>
    <cellStyle name="Обычный 2 12 2" xfId="155"/>
    <cellStyle name="Обычный 2 13" xfId="156"/>
    <cellStyle name="Обычный 2 14" xfId="157"/>
    <cellStyle name="Обычный 2 2" xfId="5"/>
    <cellStyle name="Обычный 2 2 2" xfId="158"/>
    <cellStyle name="Обычный 2 2 3" xfId="159"/>
    <cellStyle name="Обычный 2 3" xfId="160"/>
    <cellStyle name="Обычный 2 3 2" xfId="161"/>
    <cellStyle name="Обычный 2 4" xfId="162"/>
    <cellStyle name="Обычный 2 5" xfId="163"/>
    <cellStyle name="Обычный 2 6" xfId="164"/>
    <cellStyle name="Обычный 2 7" xfId="165"/>
    <cellStyle name="Обычный 2 8" xfId="166"/>
    <cellStyle name="Обычный 2 9" xfId="167"/>
    <cellStyle name="Обычный 2_СЫСОЛЬСКИЙ (Реестр МКД) СВОД (коррекция)" xfId="168"/>
    <cellStyle name="Обычный 3" xfId="6"/>
    <cellStyle name="Обычный 3 2" xfId="169"/>
    <cellStyle name="Обычный 3 3" xfId="17"/>
    <cellStyle name="Обычный 3 4" xfId="170"/>
    <cellStyle name="Обычный 3 5" xfId="171"/>
    <cellStyle name="Обычный 4" xfId="7"/>
    <cellStyle name="Обычный 4 2" xfId="172"/>
    <cellStyle name="Обычный 4 3" xfId="173"/>
    <cellStyle name="Обычный 4 4" xfId="174"/>
    <cellStyle name="Обычный 5" xfId="8"/>
    <cellStyle name="Обычный 5 2" xfId="175"/>
    <cellStyle name="Обычный 5 2 2" xfId="176"/>
    <cellStyle name="Обычный 5 2 3" xfId="177"/>
    <cellStyle name="Обычный 5 3" xfId="178"/>
    <cellStyle name="Обычный 5 4" xfId="179"/>
    <cellStyle name="Обычный 5 5" xfId="180"/>
    <cellStyle name="Обычный 5 6" xfId="181"/>
    <cellStyle name="Обычный 5 7" xfId="182"/>
    <cellStyle name="Обычный 5 8" xfId="183"/>
    <cellStyle name="Обычный 5 9" xfId="184"/>
    <cellStyle name="Обычный 6" xfId="9"/>
    <cellStyle name="Обычный 6 2" xfId="185"/>
    <cellStyle name="Обычный 7" xfId="10"/>
    <cellStyle name="Обычный 7 2" xfId="186"/>
    <cellStyle name="Обычный 8" xfId="11"/>
    <cellStyle name="Обычный 8 2" xfId="12"/>
    <cellStyle name="Обычный 8 3" xfId="13"/>
    <cellStyle name="Обычный 8 3 2" xfId="187"/>
    <cellStyle name="Обычный 9" xfId="188"/>
    <cellStyle name="Обычный 9 2" xfId="189"/>
    <cellStyle name="Обычный 9_Лист3" xfId="18"/>
    <cellStyle name="Плохой 2" xfId="798"/>
    <cellStyle name="Пояснение 2" xfId="799"/>
    <cellStyle name="Примечание 2" xfId="800"/>
    <cellStyle name="Связанная ячейка 2" xfId="801"/>
    <cellStyle name="Текст предупреждения 2" xfId="802"/>
    <cellStyle name="Финансовый 10" xfId="190"/>
    <cellStyle name="Финансовый 11" xfId="191"/>
    <cellStyle name="Финансовый 11 2" xfId="192"/>
    <cellStyle name="Финансовый 11 3" xfId="193"/>
    <cellStyle name="Финансовый 11 4" xfId="194"/>
    <cellStyle name="Финансовый 11 5" xfId="195"/>
    <cellStyle name="Финансовый 11 6" xfId="196"/>
    <cellStyle name="Финансовый 11 7" xfId="197"/>
    <cellStyle name="Финансовый 11 8" xfId="198"/>
    <cellStyle name="Финансовый 11 9" xfId="199"/>
    <cellStyle name="Финансовый 12" xfId="200"/>
    <cellStyle name="Финансовый 12 2" xfId="201"/>
    <cellStyle name="Финансовый 12 3" xfId="202"/>
    <cellStyle name="Финансовый 12 4" xfId="203"/>
    <cellStyle name="Финансовый 12 5" xfId="204"/>
    <cellStyle name="Финансовый 12 6" xfId="205"/>
    <cellStyle name="Финансовый 12 7" xfId="206"/>
    <cellStyle name="Финансовый 12 8" xfId="207"/>
    <cellStyle name="Финансовый 12 9" xfId="208"/>
    <cellStyle name="Финансовый 13" xfId="209"/>
    <cellStyle name="Финансовый 13 2" xfId="210"/>
    <cellStyle name="Финансовый 13 3" xfId="211"/>
    <cellStyle name="Финансовый 13 4" xfId="212"/>
    <cellStyle name="Финансовый 13 5" xfId="213"/>
    <cellStyle name="Финансовый 13 6" xfId="214"/>
    <cellStyle name="Финансовый 13 7" xfId="215"/>
    <cellStyle name="Финансовый 13 8" xfId="216"/>
    <cellStyle name="Финансовый 13 9" xfId="217"/>
    <cellStyle name="Финансовый 14" xfId="218"/>
    <cellStyle name="Финансовый 14 2" xfId="219"/>
    <cellStyle name="Финансовый 14 3" xfId="220"/>
    <cellStyle name="Финансовый 14 4" xfId="221"/>
    <cellStyle name="Финансовый 14 5" xfId="222"/>
    <cellStyle name="Финансовый 14 6" xfId="223"/>
    <cellStyle name="Финансовый 14 7" xfId="224"/>
    <cellStyle name="Финансовый 14 8" xfId="225"/>
    <cellStyle name="Финансовый 14 9" xfId="226"/>
    <cellStyle name="Финансовый 15" xfId="227"/>
    <cellStyle name="Финансовый 15 2" xfId="228"/>
    <cellStyle name="Финансовый 15 3" xfId="229"/>
    <cellStyle name="Финансовый 15 4" xfId="230"/>
    <cellStyle name="Финансовый 15 5" xfId="231"/>
    <cellStyle name="Финансовый 15 6" xfId="232"/>
    <cellStyle name="Финансовый 15 7" xfId="233"/>
    <cellStyle name="Финансовый 15 8" xfId="234"/>
    <cellStyle name="Финансовый 15 9" xfId="235"/>
    <cellStyle name="Финансовый 16" xfId="236"/>
    <cellStyle name="Финансовый 16 2" xfId="237"/>
    <cellStyle name="Финансовый 16 3" xfId="238"/>
    <cellStyle name="Финансовый 16 4" xfId="239"/>
    <cellStyle name="Финансовый 16 5" xfId="240"/>
    <cellStyle name="Финансовый 16 6" xfId="241"/>
    <cellStyle name="Финансовый 16 7" xfId="242"/>
    <cellStyle name="Финансовый 16 8" xfId="243"/>
    <cellStyle name="Финансовый 16 9" xfId="244"/>
    <cellStyle name="Финансовый 17" xfId="245"/>
    <cellStyle name="Финансовый 17 2" xfId="246"/>
    <cellStyle name="Финансовый 17 3" xfId="247"/>
    <cellStyle name="Финансовый 17 4" xfId="248"/>
    <cellStyle name="Финансовый 17 5" xfId="249"/>
    <cellStyle name="Финансовый 17 6" xfId="250"/>
    <cellStyle name="Финансовый 17 7" xfId="251"/>
    <cellStyle name="Финансовый 17 8" xfId="252"/>
    <cellStyle name="Финансовый 17 9" xfId="253"/>
    <cellStyle name="Финансовый 18" xfId="254"/>
    <cellStyle name="Финансовый 18 2" xfId="255"/>
    <cellStyle name="Финансовый 18 3" xfId="256"/>
    <cellStyle name="Финансовый 18 4" xfId="257"/>
    <cellStyle name="Финансовый 18 5" xfId="258"/>
    <cellStyle name="Финансовый 18 6" xfId="259"/>
    <cellStyle name="Финансовый 18 7" xfId="260"/>
    <cellStyle name="Финансовый 18 8" xfId="261"/>
    <cellStyle name="Финансовый 18 9" xfId="262"/>
    <cellStyle name="Финансовый 19" xfId="263"/>
    <cellStyle name="Финансовый 19 2" xfId="264"/>
    <cellStyle name="Финансовый 19 3" xfId="265"/>
    <cellStyle name="Финансовый 19 4" xfId="266"/>
    <cellStyle name="Финансовый 19 5" xfId="267"/>
    <cellStyle name="Финансовый 19 6" xfId="268"/>
    <cellStyle name="Финансовый 19 7" xfId="269"/>
    <cellStyle name="Финансовый 19 8" xfId="270"/>
    <cellStyle name="Финансовый 19 9" xfId="271"/>
    <cellStyle name="Финансовый 2" xfId="272"/>
    <cellStyle name="Финансовый 2 2" xfId="273"/>
    <cellStyle name="Финансовый 2 2 2" xfId="274"/>
    <cellStyle name="Финансовый 2 2 3" xfId="275"/>
    <cellStyle name="Финансовый 2 3" xfId="276"/>
    <cellStyle name="Финансовый 2 3 2" xfId="277"/>
    <cellStyle name="Финансовый 2 3 3" xfId="278"/>
    <cellStyle name="Финансовый 2 3 4" xfId="279"/>
    <cellStyle name="Финансовый 2 3 5" xfId="280"/>
    <cellStyle name="Финансовый 2 3 6" xfId="281"/>
    <cellStyle name="Финансовый 2 4" xfId="282"/>
    <cellStyle name="Финансовый 2 5" xfId="283"/>
    <cellStyle name="Финансовый 2 6" xfId="284"/>
    <cellStyle name="Финансовый 2 7" xfId="285"/>
    <cellStyle name="Финансовый 2 8" xfId="286"/>
    <cellStyle name="Финансовый 2 8 2" xfId="287"/>
    <cellStyle name="Финансовый 2 9" xfId="288"/>
    <cellStyle name="Финансовый 20" xfId="289"/>
    <cellStyle name="Финансовый 20 2" xfId="290"/>
    <cellStyle name="Финансовый 20 3" xfId="291"/>
    <cellStyle name="Финансовый 20 4" xfId="292"/>
    <cellStyle name="Финансовый 20 5" xfId="293"/>
    <cellStyle name="Финансовый 20 6" xfId="294"/>
    <cellStyle name="Финансовый 20 7" xfId="295"/>
    <cellStyle name="Финансовый 20 8" xfId="296"/>
    <cellStyle name="Финансовый 20 9" xfId="297"/>
    <cellStyle name="Финансовый 21" xfId="298"/>
    <cellStyle name="Финансовый 21 2" xfId="299"/>
    <cellStyle name="Финансовый 21 3" xfId="300"/>
    <cellStyle name="Финансовый 21 4" xfId="301"/>
    <cellStyle name="Финансовый 21 5" xfId="302"/>
    <cellStyle name="Финансовый 21 6" xfId="303"/>
    <cellStyle name="Финансовый 21 7" xfId="304"/>
    <cellStyle name="Финансовый 21 8" xfId="305"/>
    <cellStyle name="Финансовый 21 9" xfId="306"/>
    <cellStyle name="Финансовый 22" xfId="307"/>
    <cellStyle name="Финансовый 22 2" xfId="308"/>
    <cellStyle name="Финансовый 22 3" xfId="309"/>
    <cellStyle name="Финансовый 22 4" xfId="310"/>
    <cellStyle name="Финансовый 22 5" xfId="311"/>
    <cellStyle name="Финансовый 22 6" xfId="312"/>
    <cellStyle name="Финансовый 22 7" xfId="313"/>
    <cellStyle name="Финансовый 22 8" xfId="314"/>
    <cellStyle name="Финансовый 22 9" xfId="315"/>
    <cellStyle name="Финансовый 23" xfId="316"/>
    <cellStyle name="Финансовый 23 2" xfId="317"/>
    <cellStyle name="Финансовый 23 3" xfId="318"/>
    <cellStyle name="Финансовый 23 4" xfId="319"/>
    <cellStyle name="Финансовый 23 5" xfId="320"/>
    <cellStyle name="Финансовый 23 6" xfId="321"/>
    <cellStyle name="Финансовый 23 7" xfId="322"/>
    <cellStyle name="Финансовый 23 8" xfId="323"/>
    <cellStyle name="Финансовый 23 9" xfId="324"/>
    <cellStyle name="Финансовый 24" xfId="325"/>
    <cellStyle name="Финансовый 24 10" xfId="326"/>
    <cellStyle name="Финансовый 24 11" xfId="327"/>
    <cellStyle name="Финансовый 24 2" xfId="328"/>
    <cellStyle name="Финансовый 24 2 2" xfId="329"/>
    <cellStyle name="Финансовый 24 2 3" xfId="330"/>
    <cellStyle name="Финансовый 24 2 4" xfId="331"/>
    <cellStyle name="Финансовый 24 2 5" xfId="332"/>
    <cellStyle name="Финансовый 24 3" xfId="333"/>
    <cellStyle name="Финансовый 24 4" xfId="334"/>
    <cellStyle name="Финансовый 24 5" xfId="335"/>
    <cellStyle name="Финансовый 24 6" xfId="336"/>
    <cellStyle name="Финансовый 24 7" xfId="337"/>
    <cellStyle name="Финансовый 24 8" xfId="338"/>
    <cellStyle name="Финансовый 24 9" xfId="339"/>
    <cellStyle name="Финансовый 24 9 2" xfId="340"/>
    <cellStyle name="Финансовый 25" xfId="341"/>
    <cellStyle name="Финансовый 25 2" xfId="342"/>
    <cellStyle name="Финансовый 25 2 2" xfId="343"/>
    <cellStyle name="Финансовый 25 3" xfId="344"/>
    <cellStyle name="Финансовый 25 4" xfId="345"/>
    <cellStyle name="Финансовый 25 5" xfId="346"/>
    <cellStyle name="Финансовый 25 6" xfId="347"/>
    <cellStyle name="Финансовый 25 7" xfId="348"/>
    <cellStyle name="Финансовый 25 8" xfId="349"/>
    <cellStyle name="Финансовый 25 9" xfId="350"/>
    <cellStyle name="Финансовый 26" xfId="351"/>
    <cellStyle name="Финансовый 26 2" xfId="352"/>
    <cellStyle name="Финансовый 26 2 2" xfId="353"/>
    <cellStyle name="Финансовый 26 3" xfId="354"/>
    <cellStyle name="Финансовый 26 4" xfId="355"/>
    <cellStyle name="Финансовый 26 5" xfId="356"/>
    <cellStyle name="Финансовый 26 6" xfId="357"/>
    <cellStyle name="Финансовый 26 7" xfId="358"/>
    <cellStyle name="Финансовый 26 8" xfId="359"/>
    <cellStyle name="Финансовый 26 9" xfId="360"/>
    <cellStyle name="Финансовый 27" xfId="361"/>
    <cellStyle name="Финансовый 27 2" xfId="362"/>
    <cellStyle name="Финансовый 27 3" xfId="363"/>
    <cellStyle name="Финансовый 27 4" xfId="364"/>
    <cellStyle name="Финансовый 27 5" xfId="365"/>
    <cellStyle name="Финансовый 27 6" xfId="366"/>
    <cellStyle name="Финансовый 27 7" xfId="367"/>
    <cellStyle name="Финансовый 27 8" xfId="368"/>
    <cellStyle name="Финансовый 27 9" xfId="369"/>
    <cellStyle name="Финансовый 28" xfId="370"/>
    <cellStyle name="Финансовый 28 2" xfId="371"/>
    <cellStyle name="Финансовый 28 3" xfId="372"/>
    <cellStyle name="Финансовый 28 4" xfId="373"/>
    <cellStyle name="Финансовый 28 5" xfId="374"/>
    <cellStyle name="Финансовый 28 6" xfId="375"/>
    <cellStyle name="Финансовый 28 7" xfId="376"/>
    <cellStyle name="Финансовый 28 8" xfId="377"/>
    <cellStyle name="Финансовый 28 9" xfId="378"/>
    <cellStyle name="Финансовый 29" xfId="379"/>
    <cellStyle name="Финансовый 29 2" xfId="380"/>
    <cellStyle name="Финансовый 29 3" xfId="381"/>
    <cellStyle name="Финансовый 29 4" xfId="382"/>
    <cellStyle name="Финансовый 29 5" xfId="383"/>
    <cellStyle name="Финансовый 29 6" xfId="384"/>
    <cellStyle name="Финансовый 29 7" xfId="385"/>
    <cellStyle name="Финансовый 29 8" xfId="386"/>
    <cellStyle name="Финансовый 29 9" xfId="387"/>
    <cellStyle name="Финансовый 3" xfId="388"/>
    <cellStyle name="Финансовый 3 10" xfId="389"/>
    <cellStyle name="Финансовый 3 11" xfId="390"/>
    <cellStyle name="Финансовый 3 2" xfId="391"/>
    <cellStyle name="Финансовый 3 2 2" xfId="392"/>
    <cellStyle name="Финансовый 3 3" xfId="393"/>
    <cellStyle name="Финансовый 3 3 2" xfId="394"/>
    <cellStyle name="Финансовый 3 3 3" xfId="395"/>
    <cellStyle name="Финансовый 3 3 4" xfId="396"/>
    <cellStyle name="Финансовый 3 3 5" xfId="397"/>
    <cellStyle name="Финансовый 3 4" xfId="398"/>
    <cellStyle name="Финансовый 3 4 2" xfId="399"/>
    <cellStyle name="Финансовый 3 5" xfId="400"/>
    <cellStyle name="Финансовый 3 6" xfId="401"/>
    <cellStyle name="Финансовый 3 7" xfId="402"/>
    <cellStyle name="Финансовый 3 8" xfId="403"/>
    <cellStyle name="Финансовый 3 9" xfId="404"/>
    <cellStyle name="Финансовый 30" xfId="405"/>
    <cellStyle name="Финансовый 30 2" xfId="406"/>
    <cellStyle name="Финансовый 30 3" xfId="407"/>
    <cellStyle name="Финансовый 30 4" xfId="408"/>
    <cellStyle name="Финансовый 30 5" xfId="409"/>
    <cellStyle name="Финансовый 30 6" xfId="410"/>
    <cellStyle name="Финансовый 30 7" xfId="411"/>
    <cellStyle name="Финансовый 30 8" xfId="412"/>
    <cellStyle name="Финансовый 30 9" xfId="413"/>
    <cellStyle name="Финансовый 31" xfId="414"/>
    <cellStyle name="Финансовый 31 2" xfId="415"/>
    <cellStyle name="Финансовый 31 3" xfId="416"/>
    <cellStyle name="Финансовый 31 4" xfId="417"/>
    <cellStyle name="Финансовый 31 5" xfId="418"/>
    <cellStyle name="Финансовый 31 6" xfId="419"/>
    <cellStyle name="Финансовый 31 7" xfId="420"/>
    <cellStyle name="Финансовый 31 8" xfId="421"/>
    <cellStyle name="Финансовый 31 9" xfId="422"/>
    <cellStyle name="Финансовый 32" xfId="423"/>
    <cellStyle name="Финансовый 32 2" xfId="424"/>
    <cellStyle name="Финансовый 32 3" xfId="425"/>
    <cellStyle name="Финансовый 32 4" xfId="426"/>
    <cellStyle name="Финансовый 32 5" xfId="427"/>
    <cellStyle name="Финансовый 32 6" xfId="428"/>
    <cellStyle name="Финансовый 32 7" xfId="429"/>
    <cellStyle name="Финансовый 32 8" xfId="430"/>
    <cellStyle name="Финансовый 32 9" xfId="431"/>
    <cellStyle name="Финансовый 33" xfId="432"/>
    <cellStyle name="Финансовый 33 2" xfId="433"/>
    <cellStyle name="Финансовый 33 3" xfId="434"/>
    <cellStyle name="Финансовый 33 4" xfId="435"/>
    <cellStyle name="Финансовый 33 5" xfId="436"/>
    <cellStyle name="Финансовый 33 6" xfId="437"/>
    <cellStyle name="Финансовый 33 7" xfId="438"/>
    <cellStyle name="Финансовый 33 8" xfId="439"/>
    <cellStyle name="Финансовый 33 9" xfId="440"/>
    <cellStyle name="Финансовый 34" xfId="441"/>
    <cellStyle name="Финансовый 34 2" xfId="442"/>
    <cellStyle name="Финансовый 34 3" xfId="443"/>
    <cellStyle name="Финансовый 34 4" xfId="444"/>
    <cellStyle name="Финансовый 34 5" xfId="445"/>
    <cellStyle name="Финансовый 34 6" xfId="446"/>
    <cellStyle name="Финансовый 34 7" xfId="447"/>
    <cellStyle name="Финансовый 34 8" xfId="448"/>
    <cellStyle name="Финансовый 34 9" xfId="449"/>
    <cellStyle name="Финансовый 35" xfId="450"/>
    <cellStyle name="Финансовый 35 2" xfId="451"/>
    <cellStyle name="Финансовый 35 3" xfId="452"/>
    <cellStyle name="Финансовый 35 4" xfId="453"/>
    <cellStyle name="Финансовый 35 5" xfId="454"/>
    <cellStyle name="Финансовый 35 6" xfId="455"/>
    <cellStyle name="Финансовый 35 7" xfId="456"/>
    <cellStyle name="Финансовый 35 8" xfId="457"/>
    <cellStyle name="Финансовый 35 9" xfId="458"/>
    <cellStyle name="Финансовый 36" xfId="459"/>
    <cellStyle name="Финансовый 36 2" xfId="460"/>
    <cellStyle name="Финансовый 36 3" xfId="461"/>
    <cellStyle name="Финансовый 36 4" xfId="462"/>
    <cellStyle name="Финансовый 36 5" xfId="463"/>
    <cellStyle name="Финансовый 36 6" xfId="464"/>
    <cellStyle name="Финансовый 36 7" xfId="465"/>
    <cellStyle name="Финансовый 36 8" xfId="466"/>
    <cellStyle name="Финансовый 36 9" xfId="467"/>
    <cellStyle name="Финансовый 37" xfId="468"/>
    <cellStyle name="Финансовый 37 2" xfId="469"/>
    <cellStyle name="Финансовый 37 3" xfId="470"/>
    <cellStyle name="Финансовый 37 4" xfId="471"/>
    <cellStyle name="Финансовый 37 5" xfId="472"/>
    <cellStyle name="Финансовый 37 6" xfId="473"/>
    <cellStyle name="Финансовый 37 7" xfId="474"/>
    <cellStyle name="Финансовый 37 8" xfId="475"/>
    <cellStyle name="Финансовый 37 9" xfId="476"/>
    <cellStyle name="Финансовый 38" xfId="477"/>
    <cellStyle name="Финансовый 38 2" xfId="478"/>
    <cellStyle name="Финансовый 38 3" xfId="479"/>
    <cellStyle name="Финансовый 38 4" xfId="480"/>
    <cellStyle name="Финансовый 38 5" xfId="481"/>
    <cellStyle name="Финансовый 38 6" xfId="482"/>
    <cellStyle name="Финансовый 38 7" xfId="483"/>
    <cellStyle name="Финансовый 38 8" xfId="484"/>
    <cellStyle name="Финансовый 38 9" xfId="485"/>
    <cellStyle name="Финансовый 39" xfId="486"/>
    <cellStyle name="Финансовый 39 2" xfId="487"/>
    <cellStyle name="Финансовый 39 3" xfId="488"/>
    <cellStyle name="Финансовый 39 4" xfId="489"/>
    <cellStyle name="Финансовый 39 5" xfId="490"/>
    <cellStyle name="Финансовый 39 6" xfId="491"/>
    <cellStyle name="Финансовый 39 7" xfId="492"/>
    <cellStyle name="Финансовый 39 8" xfId="493"/>
    <cellStyle name="Финансовый 39 9" xfId="494"/>
    <cellStyle name="Финансовый 4" xfId="495"/>
    <cellStyle name="Финансовый 4 2" xfId="496"/>
    <cellStyle name="Финансовый 4 3" xfId="497"/>
    <cellStyle name="Финансовый 4 4" xfId="498"/>
    <cellStyle name="Финансовый 4 5" xfId="499"/>
    <cellStyle name="Финансовый 4 6" xfId="500"/>
    <cellStyle name="Финансовый 4 7" xfId="501"/>
    <cellStyle name="Финансовый 4 8" xfId="502"/>
    <cellStyle name="Финансовый 4 9" xfId="503"/>
    <cellStyle name="Финансовый 40" xfId="504"/>
    <cellStyle name="Финансовый 40 10" xfId="505"/>
    <cellStyle name="Финансовый 40 11" xfId="506"/>
    <cellStyle name="Финансовый 40 12" xfId="507"/>
    <cellStyle name="Финансовый 40 2" xfId="508"/>
    <cellStyle name="Финансовый 40 2 2" xfId="509"/>
    <cellStyle name="Финансовый 40 3" xfId="510"/>
    <cellStyle name="Финансовый 40 3 2" xfId="511"/>
    <cellStyle name="Финансовый 40 3 3" xfId="512"/>
    <cellStyle name="Финансовый 40 3 4" xfId="513"/>
    <cellStyle name="Финансовый 40 3 5" xfId="514"/>
    <cellStyle name="Финансовый 40 4" xfId="515"/>
    <cellStyle name="Финансовый 40 5" xfId="516"/>
    <cellStyle name="Финансовый 40 6" xfId="517"/>
    <cellStyle name="Финансовый 40 7" xfId="518"/>
    <cellStyle name="Финансовый 40 8" xfId="519"/>
    <cellStyle name="Финансовый 40 8 2" xfId="520"/>
    <cellStyle name="Финансовый 40 9" xfId="521"/>
    <cellStyle name="Финансовый 41" xfId="522"/>
    <cellStyle name="Финансовый 42" xfId="523"/>
    <cellStyle name="Финансовый 42 10" xfId="524"/>
    <cellStyle name="Финансовый 42 11" xfId="525"/>
    <cellStyle name="Финансовый 42 12" xfId="526"/>
    <cellStyle name="Финансовый 42 2" xfId="527"/>
    <cellStyle name="Финансовый 42 3" xfId="528"/>
    <cellStyle name="Финансовый 42 3 2" xfId="529"/>
    <cellStyle name="Финансовый 42 3 3" xfId="530"/>
    <cellStyle name="Финансовый 42 3 4" xfId="531"/>
    <cellStyle name="Финансовый 42 3 5" xfId="532"/>
    <cellStyle name="Финансовый 42 4" xfId="533"/>
    <cellStyle name="Финансовый 42 5" xfId="534"/>
    <cellStyle name="Финансовый 42 6" xfId="535"/>
    <cellStyle name="Финансовый 42 7" xfId="536"/>
    <cellStyle name="Финансовый 42 8" xfId="537"/>
    <cellStyle name="Финансовый 42 8 2" xfId="538"/>
    <cellStyle name="Финансовый 42 9" xfId="539"/>
    <cellStyle name="Финансовый 42 9 2" xfId="540"/>
    <cellStyle name="Финансовый 43" xfId="541"/>
    <cellStyle name="Финансовый 43 10" xfId="542"/>
    <cellStyle name="Финансовый 43 11" xfId="543"/>
    <cellStyle name="Финансовый 43 12" xfId="544"/>
    <cellStyle name="Финансовый 43 2" xfId="545"/>
    <cellStyle name="Финансовый 43 3" xfId="546"/>
    <cellStyle name="Финансовый 43 3 2" xfId="547"/>
    <cellStyle name="Финансовый 43 3 3" xfId="548"/>
    <cellStyle name="Финансовый 43 3 4" xfId="549"/>
    <cellStyle name="Финансовый 43 3 5" xfId="550"/>
    <cellStyle name="Финансовый 43 4" xfId="551"/>
    <cellStyle name="Финансовый 43 5" xfId="552"/>
    <cellStyle name="Финансовый 43 6" xfId="553"/>
    <cellStyle name="Финансовый 43 7" xfId="554"/>
    <cellStyle name="Финансовый 43 8" xfId="555"/>
    <cellStyle name="Финансовый 43 8 2" xfId="556"/>
    <cellStyle name="Финансовый 43 9" xfId="557"/>
    <cellStyle name="Финансовый 43 9 2" xfId="558"/>
    <cellStyle name="Финансовый 44" xfId="559"/>
    <cellStyle name="Финансовый 44 10" xfId="560"/>
    <cellStyle name="Финансовый 44 11" xfId="561"/>
    <cellStyle name="Финансовый 44 2" xfId="562"/>
    <cellStyle name="Финансовый 44 3" xfId="563"/>
    <cellStyle name="Финансовый 44 3 2" xfId="564"/>
    <cellStyle name="Финансовый 44 3 3" xfId="565"/>
    <cellStyle name="Финансовый 44 3 4" xfId="566"/>
    <cellStyle name="Финансовый 44 3 5" xfId="567"/>
    <cellStyle name="Финансовый 44 4" xfId="568"/>
    <cellStyle name="Финансовый 44 5" xfId="569"/>
    <cellStyle name="Финансовый 44 6" xfId="570"/>
    <cellStyle name="Финансовый 44 7" xfId="571"/>
    <cellStyle name="Финансовый 44 8" xfId="572"/>
    <cellStyle name="Финансовый 44 8 2" xfId="573"/>
    <cellStyle name="Финансовый 44 9" xfId="574"/>
    <cellStyle name="Финансовый 44 9 2" xfId="575"/>
    <cellStyle name="Финансовый 45" xfId="576"/>
    <cellStyle name="Финансовый 45 2" xfId="577"/>
    <cellStyle name="Финансовый 45 2 2" xfId="578"/>
    <cellStyle name="Финансовый 45 3" xfId="579"/>
    <cellStyle name="Финансовый 45 4" xfId="580"/>
    <cellStyle name="Финансовый 45 5" xfId="581"/>
    <cellStyle name="Финансовый 45 6" xfId="582"/>
    <cellStyle name="Финансовый 45 7" xfId="583"/>
    <cellStyle name="Финансовый 45 8" xfId="584"/>
    <cellStyle name="Финансовый 45 9" xfId="585"/>
    <cellStyle name="Финансовый 46" xfId="586"/>
    <cellStyle name="Финансовый 46 2" xfId="587"/>
    <cellStyle name="Финансовый 46 3" xfId="588"/>
    <cellStyle name="Финансовый 46 4" xfId="589"/>
    <cellStyle name="Финансовый 46 5" xfId="590"/>
    <cellStyle name="Финансовый 46 6" xfId="591"/>
    <cellStyle name="Финансовый 46 7" xfId="592"/>
    <cellStyle name="Финансовый 46 8" xfId="593"/>
    <cellStyle name="Финансовый 46 9" xfId="594"/>
    <cellStyle name="Финансовый 47" xfId="595"/>
    <cellStyle name="Финансовый 47 2" xfId="596"/>
    <cellStyle name="Финансовый 47 3" xfId="597"/>
    <cellStyle name="Финансовый 47 4" xfId="598"/>
    <cellStyle name="Финансовый 47 5" xfId="599"/>
    <cellStyle name="Финансовый 47 6" xfId="600"/>
    <cellStyle name="Финансовый 47 7" xfId="601"/>
    <cellStyle name="Финансовый 47 8" xfId="602"/>
    <cellStyle name="Финансовый 47 9" xfId="603"/>
    <cellStyle name="Финансовый 48" xfId="604"/>
    <cellStyle name="Финансовый 48 2" xfId="605"/>
    <cellStyle name="Финансовый 48 3" xfId="606"/>
    <cellStyle name="Финансовый 48 4" xfId="607"/>
    <cellStyle name="Финансовый 48 5" xfId="608"/>
    <cellStyle name="Финансовый 48 6" xfId="609"/>
    <cellStyle name="Финансовый 48 7" xfId="610"/>
    <cellStyle name="Финансовый 48 8" xfId="611"/>
    <cellStyle name="Финансовый 48 9" xfId="612"/>
    <cellStyle name="Финансовый 49" xfId="613"/>
    <cellStyle name="Финансовый 49 10" xfId="614"/>
    <cellStyle name="Финансовый 49 2" xfId="615"/>
    <cellStyle name="Финансовый 49 3" xfId="616"/>
    <cellStyle name="Финансовый 49 4" xfId="617"/>
    <cellStyle name="Финансовый 49 5" xfId="618"/>
    <cellStyle name="Финансовый 49 6" xfId="619"/>
    <cellStyle name="Финансовый 49 7" xfId="620"/>
    <cellStyle name="Финансовый 49 8" xfId="621"/>
    <cellStyle name="Финансовый 49 9" xfId="622"/>
    <cellStyle name="Финансовый 5" xfId="623"/>
    <cellStyle name="Финансовый 5 2" xfId="624"/>
    <cellStyle name="Финансовый 5 3" xfId="625"/>
    <cellStyle name="Финансовый 5 3 2" xfId="626"/>
    <cellStyle name="Финансовый 5 3 3" xfId="627"/>
    <cellStyle name="Финансовый 5 3 4" xfId="628"/>
    <cellStyle name="Финансовый 5 3 5" xfId="629"/>
    <cellStyle name="Финансовый 5 4" xfId="630"/>
    <cellStyle name="Финансовый 5 5" xfId="631"/>
    <cellStyle name="Финансовый 5 6" xfId="632"/>
    <cellStyle name="Финансовый 5 7" xfId="633"/>
    <cellStyle name="Финансовый 5 8" xfId="634"/>
    <cellStyle name="Финансовый 5 9" xfId="635"/>
    <cellStyle name="Финансовый 50" xfId="636"/>
    <cellStyle name="Финансовый 50 2" xfId="637"/>
    <cellStyle name="Финансовый 50 3" xfId="638"/>
    <cellStyle name="Финансовый 50 4" xfId="639"/>
    <cellStyle name="Финансовый 50 5" xfId="640"/>
    <cellStyle name="Финансовый 50 6" xfId="641"/>
    <cellStyle name="Финансовый 50 7" xfId="642"/>
    <cellStyle name="Финансовый 50 8" xfId="643"/>
    <cellStyle name="Финансовый 50 9" xfId="644"/>
    <cellStyle name="Финансовый 51" xfId="645"/>
    <cellStyle name="Финансовый 51 2" xfId="646"/>
    <cellStyle name="Финансовый 51 3" xfId="647"/>
    <cellStyle name="Финансовый 51 4" xfId="648"/>
    <cellStyle name="Финансовый 51 5" xfId="649"/>
    <cellStyle name="Финансовый 51 6" xfId="650"/>
    <cellStyle name="Финансовый 51 7" xfId="651"/>
    <cellStyle name="Финансовый 51 8" xfId="652"/>
    <cellStyle name="Финансовый 51 9" xfId="653"/>
    <cellStyle name="Финансовый 52" xfId="654"/>
    <cellStyle name="Финансовый 52 2" xfId="655"/>
    <cellStyle name="Финансовый 52 3" xfId="656"/>
    <cellStyle name="Финансовый 52 4" xfId="657"/>
    <cellStyle name="Финансовый 52 5" xfId="658"/>
    <cellStyle name="Финансовый 52 6" xfId="659"/>
    <cellStyle name="Финансовый 52 7" xfId="660"/>
    <cellStyle name="Финансовый 52 8" xfId="661"/>
    <cellStyle name="Финансовый 52 9" xfId="662"/>
    <cellStyle name="Финансовый 53" xfId="663"/>
    <cellStyle name="Финансовый 53 2" xfId="664"/>
    <cellStyle name="Финансовый 53 3" xfId="665"/>
    <cellStyle name="Финансовый 53 4" xfId="666"/>
    <cellStyle name="Финансовый 53 5" xfId="667"/>
    <cellStyle name="Финансовый 53 6" xfId="668"/>
    <cellStyle name="Финансовый 53 7" xfId="669"/>
    <cellStyle name="Финансовый 53 8" xfId="670"/>
    <cellStyle name="Финансовый 53 9" xfId="671"/>
    <cellStyle name="Финансовый 54" xfId="672"/>
    <cellStyle name="Финансовый 54 2" xfId="673"/>
    <cellStyle name="Финансовый 54 3" xfId="674"/>
    <cellStyle name="Финансовый 54 4" xfId="675"/>
    <cellStyle name="Финансовый 54 5" xfId="676"/>
    <cellStyle name="Финансовый 54 6" xfId="677"/>
    <cellStyle name="Финансовый 54 7" xfId="678"/>
    <cellStyle name="Финансовый 54 8" xfId="679"/>
    <cellStyle name="Финансовый 54 9" xfId="680"/>
    <cellStyle name="Финансовый 55" xfId="681"/>
    <cellStyle name="Финансовый 55 2" xfId="682"/>
    <cellStyle name="Финансовый 55 3" xfId="683"/>
    <cellStyle name="Финансовый 55 4" xfId="684"/>
    <cellStyle name="Финансовый 55 5" xfId="685"/>
    <cellStyle name="Финансовый 55 6" xfId="686"/>
    <cellStyle name="Финансовый 55 7" xfId="687"/>
    <cellStyle name="Финансовый 55 8" xfId="688"/>
    <cellStyle name="Финансовый 55 9" xfId="689"/>
    <cellStyle name="Финансовый 56" xfId="690"/>
    <cellStyle name="Финансовый 56 2" xfId="691"/>
    <cellStyle name="Финансовый 56 3" xfId="692"/>
    <cellStyle name="Финансовый 56 4" xfId="693"/>
    <cellStyle name="Финансовый 56 5" xfId="694"/>
    <cellStyle name="Финансовый 56 6" xfId="695"/>
    <cellStyle name="Финансовый 56 7" xfId="696"/>
    <cellStyle name="Финансовый 56 8" xfId="697"/>
    <cellStyle name="Финансовый 56 9" xfId="698"/>
    <cellStyle name="Финансовый 57" xfId="699"/>
    <cellStyle name="Финансовый 57 2" xfId="700"/>
    <cellStyle name="Финансовый 57 3" xfId="701"/>
    <cellStyle name="Финансовый 57 4" xfId="702"/>
    <cellStyle name="Финансовый 57 5" xfId="703"/>
    <cellStyle name="Финансовый 57 6" xfId="704"/>
    <cellStyle name="Финансовый 57 7" xfId="705"/>
    <cellStyle name="Финансовый 57 8" xfId="706"/>
    <cellStyle name="Финансовый 57 9" xfId="707"/>
    <cellStyle name="Финансовый 58" xfId="708"/>
    <cellStyle name="Финансовый 58 2" xfId="709"/>
    <cellStyle name="Финансовый 59" xfId="710"/>
    <cellStyle name="Финансовый 59 2" xfId="711"/>
    <cellStyle name="Финансовый 6" xfId="712"/>
    <cellStyle name="Финансовый 6 10" xfId="713"/>
    <cellStyle name="Финансовый 6 11" xfId="714"/>
    <cellStyle name="Финансовый 6 2" xfId="715"/>
    <cellStyle name="Финансовый 6 2 2" xfId="716"/>
    <cellStyle name="Финансовый 6 3" xfId="717"/>
    <cellStyle name="Финансовый 6 3 2" xfId="718"/>
    <cellStyle name="Финансовый 6 3 3" xfId="719"/>
    <cellStyle name="Финансовый 6 3 4" xfId="720"/>
    <cellStyle name="Финансовый 6 3 5" xfId="721"/>
    <cellStyle name="Финансовый 6 4" xfId="722"/>
    <cellStyle name="Финансовый 6 5" xfId="723"/>
    <cellStyle name="Финансовый 6 6" xfId="724"/>
    <cellStyle name="Финансовый 6 7" xfId="725"/>
    <cellStyle name="Финансовый 6 8" xfId="726"/>
    <cellStyle name="Финансовый 6 9" xfId="727"/>
    <cellStyle name="Финансовый 7" xfId="728"/>
    <cellStyle name="Финансовый 7 10" xfId="729"/>
    <cellStyle name="Финансовый 7 11" xfId="730"/>
    <cellStyle name="Финансовый 7 2" xfId="731"/>
    <cellStyle name="Финансовый 7 2 2" xfId="732"/>
    <cellStyle name="Финансовый 7 3" xfId="733"/>
    <cellStyle name="Финансовый 7 3 2" xfId="734"/>
    <cellStyle name="Финансовый 7 3 3" xfId="735"/>
    <cellStyle name="Финансовый 7 3 4" xfId="736"/>
    <cellStyle name="Финансовый 7 3 5" xfId="737"/>
    <cellStyle name="Финансовый 7 4" xfId="738"/>
    <cellStyle name="Финансовый 7 5" xfId="739"/>
    <cellStyle name="Финансовый 7 6" xfId="740"/>
    <cellStyle name="Финансовый 7 7" xfId="741"/>
    <cellStyle name="Финансовый 7 8" xfId="742"/>
    <cellStyle name="Финансовый 7 9" xfId="743"/>
    <cellStyle name="Финансовый 8" xfId="744"/>
    <cellStyle name="Финансовый 8 2" xfId="745"/>
    <cellStyle name="Финансовый 8 2 2" xfId="746"/>
    <cellStyle name="Финансовый 8 3" xfId="747"/>
    <cellStyle name="Финансовый 8 4" xfId="748"/>
    <cellStyle name="Финансовый 8 5" xfId="749"/>
    <cellStyle name="Финансовый 8 6" xfId="750"/>
    <cellStyle name="Финансовый 8 7" xfId="751"/>
    <cellStyle name="Финансовый 8 8" xfId="752"/>
    <cellStyle name="Финансовый 8 9" xfId="753"/>
    <cellStyle name="Финансовый 9" xfId="754"/>
    <cellStyle name="Финансовый 9 2" xfId="755"/>
    <cellStyle name="Финансовый 9 3" xfId="756"/>
    <cellStyle name="Финансовый 9 4" xfId="757"/>
    <cellStyle name="Финансовый 9 5" xfId="758"/>
    <cellStyle name="Финансовый 9 6" xfId="759"/>
    <cellStyle name="Финансовый 9 7" xfId="760"/>
    <cellStyle name="Финансовый 9 8" xfId="761"/>
    <cellStyle name="Финансовый 9 9" xfId="762"/>
    <cellStyle name="Хороший 2" xfId="80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view="pageBreakPreview" topLeftCell="A106" zoomScale="80" zoomScaleNormal="100" zoomScaleSheetLayoutView="80" workbookViewId="0">
      <selection activeCell="E116" sqref="E116"/>
    </sheetView>
  </sheetViews>
  <sheetFormatPr defaultColWidth="9.140625" defaultRowHeight="18.75" customHeight="1" x14ac:dyDescent="0.25"/>
  <cols>
    <col min="1" max="1" width="6.5703125" style="2" customWidth="1"/>
    <col min="2" max="2" width="40.7109375" style="3" customWidth="1"/>
    <col min="3" max="3" width="12.5703125" style="2" customWidth="1"/>
    <col min="4" max="4" width="10" style="2" customWidth="1"/>
    <col min="5" max="5" width="11.7109375" style="2" customWidth="1"/>
    <col min="6" max="6" width="9.28515625" style="2" customWidth="1"/>
    <col min="7" max="7" width="9.140625" style="2" customWidth="1"/>
    <col min="8" max="8" width="14.7109375" style="6" customWidth="1"/>
    <col min="9" max="9" width="12.28515625" style="6" customWidth="1"/>
    <col min="10" max="10" width="14.85546875" style="6" customWidth="1"/>
    <col min="11" max="11" width="11.85546875" style="6" customWidth="1"/>
    <col min="12" max="12" width="17.140625" style="6" customWidth="1"/>
    <col min="13" max="13" width="15.5703125" style="6" customWidth="1"/>
    <col min="14" max="14" width="12.28515625" style="6" customWidth="1"/>
    <col min="15" max="15" width="21.140625" style="7" customWidth="1"/>
    <col min="16" max="16384" width="9.140625" style="4"/>
  </cols>
  <sheetData>
    <row r="1" spans="1:15" ht="82.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L1" s="77" t="s">
        <v>198</v>
      </c>
      <c r="M1" s="77"/>
      <c r="N1" s="77"/>
      <c r="O1" s="77"/>
    </row>
    <row r="2" spans="1:15" ht="66.75" customHeight="1" x14ac:dyDescent="0.25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88.5" customHeight="1" x14ac:dyDescent="0.25">
      <c r="A3" s="74" t="s">
        <v>44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31.5" customHeight="1" x14ac:dyDescent="0.25">
      <c r="A4" s="72" t="s">
        <v>1</v>
      </c>
      <c r="B4" s="72" t="s">
        <v>38</v>
      </c>
      <c r="C4" s="72" t="s">
        <v>2</v>
      </c>
      <c r="D4" s="72"/>
      <c r="E4" s="72" t="s">
        <v>3</v>
      </c>
      <c r="F4" s="72" t="s">
        <v>4</v>
      </c>
      <c r="G4" s="72" t="s">
        <v>5</v>
      </c>
      <c r="H4" s="66" t="s">
        <v>6</v>
      </c>
      <c r="I4" s="66" t="s">
        <v>7</v>
      </c>
      <c r="J4" s="66"/>
      <c r="K4" s="65" t="s">
        <v>8</v>
      </c>
      <c r="L4" s="69" t="s">
        <v>17</v>
      </c>
      <c r="M4" s="70"/>
      <c r="N4" s="71"/>
      <c r="O4" s="65" t="s">
        <v>41</v>
      </c>
    </row>
    <row r="5" spans="1:15" ht="19.5" customHeight="1" x14ac:dyDescent="0.25">
      <c r="A5" s="72"/>
      <c r="B5" s="72"/>
      <c r="C5" s="72" t="s">
        <v>9</v>
      </c>
      <c r="D5" s="72" t="s">
        <v>16</v>
      </c>
      <c r="E5" s="72"/>
      <c r="F5" s="72"/>
      <c r="G5" s="72"/>
      <c r="H5" s="66"/>
      <c r="I5" s="66" t="s">
        <v>10</v>
      </c>
      <c r="J5" s="66" t="s">
        <v>11</v>
      </c>
      <c r="K5" s="65"/>
      <c r="L5" s="67" t="s">
        <v>18</v>
      </c>
      <c r="M5" s="69" t="s">
        <v>19</v>
      </c>
      <c r="N5" s="71"/>
      <c r="O5" s="65"/>
    </row>
    <row r="6" spans="1:15" ht="81.75" customHeight="1" x14ac:dyDescent="0.25">
      <c r="A6" s="72"/>
      <c r="B6" s="72"/>
      <c r="C6" s="72"/>
      <c r="D6" s="72"/>
      <c r="E6" s="72"/>
      <c r="F6" s="72"/>
      <c r="G6" s="72"/>
      <c r="H6" s="66"/>
      <c r="I6" s="66"/>
      <c r="J6" s="66"/>
      <c r="K6" s="65"/>
      <c r="L6" s="68"/>
      <c r="M6" s="18" t="s">
        <v>20</v>
      </c>
      <c r="N6" s="18" t="s">
        <v>21</v>
      </c>
      <c r="O6" s="65"/>
    </row>
    <row r="7" spans="1:15" ht="15.75" customHeight="1" x14ac:dyDescent="0.25">
      <c r="A7" s="72"/>
      <c r="B7" s="72"/>
      <c r="C7" s="72"/>
      <c r="D7" s="72"/>
      <c r="E7" s="72"/>
      <c r="F7" s="72"/>
      <c r="G7" s="72"/>
      <c r="H7" s="18" t="s">
        <v>12</v>
      </c>
      <c r="I7" s="18" t="s">
        <v>12</v>
      </c>
      <c r="J7" s="18" t="s">
        <v>12</v>
      </c>
      <c r="K7" s="19" t="s">
        <v>13</v>
      </c>
      <c r="L7" s="18" t="s">
        <v>22</v>
      </c>
      <c r="M7" s="18" t="s">
        <v>22</v>
      </c>
      <c r="N7" s="18" t="s">
        <v>22</v>
      </c>
      <c r="O7" s="18" t="s">
        <v>22</v>
      </c>
    </row>
    <row r="8" spans="1:15" s="5" customFormat="1" ht="1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</row>
    <row r="9" spans="1:15" ht="19.5" customHeight="1" x14ac:dyDescent="0.25">
      <c r="A9" s="78" t="s">
        <v>45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5" ht="25.5" customHeight="1" x14ac:dyDescent="0.25">
      <c r="A10" s="16">
        <v>1</v>
      </c>
      <c r="B10" s="17" t="s">
        <v>46</v>
      </c>
      <c r="C10" s="16">
        <v>1979</v>
      </c>
      <c r="D10" s="16"/>
      <c r="E10" s="16" t="s">
        <v>180</v>
      </c>
      <c r="F10" s="16">
        <v>9</v>
      </c>
      <c r="G10" s="16">
        <v>4</v>
      </c>
      <c r="H10" s="51">
        <v>10934</v>
      </c>
      <c r="I10" s="51">
        <v>8800.2999999999993</v>
      </c>
      <c r="J10" s="51">
        <v>693.7</v>
      </c>
      <c r="K10" s="41">
        <v>266</v>
      </c>
      <c r="L10" s="52">
        <v>10800000</v>
      </c>
      <c r="M10" s="52">
        <v>10800000</v>
      </c>
      <c r="N10" s="51">
        <v>0</v>
      </c>
      <c r="O10" s="51">
        <v>2700000</v>
      </c>
    </row>
    <row r="11" spans="1:15" ht="25.5" customHeight="1" x14ac:dyDescent="0.25">
      <c r="A11" s="16">
        <v>2</v>
      </c>
      <c r="B11" s="17" t="s">
        <v>81</v>
      </c>
      <c r="C11" s="16">
        <v>1949</v>
      </c>
      <c r="D11" s="16">
        <v>1985</v>
      </c>
      <c r="E11" s="16" t="s">
        <v>180</v>
      </c>
      <c r="F11" s="16">
        <v>3</v>
      </c>
      <c r="G11" s="16">
        <v>3</v>
      </c>
      <c r="H11" s="51">
        <v>1477.1</v>
      </c>
      <c r="I11" s="51">
        <v>1475.7</v>
      </c>
      <c r="J11" s="51">
        <v>0</v>
      </c>
      <c r="K11" s="41">
        <v>38</v>
      </c>
      <c r="L11" s="52">
        <v>7664994</v>
      </c>
      <c r="M11" s="52">
        <v>7664994</v>
      </c>
      <c r="N11" s="51">
        <v>0</v>
      </c>
      <c r="O11" s="51">
        <v>8516.66</v>
      </c>
    </row>
    <row r="12" spans="1:15" ht="25.5" customHeight="1" x14ac:dyDescent="0.25">
      <c r="A12" s="16">
        <v>3</v>
      </c>
      <c r="B12" s="17" t="s">
        <v>83</v>
      </c>
      <c r="C12" s="16">
        <v>1954</v>
      </c>
      <c r="D12" s="16"/>
      <c r="E12" s="16" t="s">
        <v>180</v>
      </c>
      <c r="F12" s="16">
        <v>4</v>
      </c>
      <c r="G12" s="16">
        <v>3</v>
      </c>
      <c r="H12" s="51">
        <v>2059.9</v>
      </c>
      <c r="I12" s="51">
        <v>3613.3</v>
      </c>
      <c r="J12" s="51">
        <v>874.1</v>
      </c>
      <c r="K12" s="41">
        <v>74</v>
      </c>
      <c r="L12" s="52">
        <v>10373291.880000001</v>
      </c>
      <c r="M12" s="52">
        <v>10373291.880000001</v>
      </c>
      <c r="N12" s="51">
        <v>0</v>
      </c>
      <c r="O12" s="51">
        <v>8516.66</v>
      </c>
    </row>
    <row r="13" spans="1:15" ht="25.5" customHeight="1" x14ac:dyDescent="0.25">
      <c r="A13" s="16">
        <v>4</v>
      </c>
      <c r="B13" s="17" t="s">
        <v>92</v>
      </c>
      <c r="C13" s="16">
        <v>1957</v>
      </c>
      <c r="D13" s="16"/>
      <c r="E13" s="16" t="s">
        <v>180</v>
      </c>
      <c r="F13" s="16">
        <v>4</v>
      </c>
      <c r="G13" s="16">
        <v>2</v>
      </c>
      <c r="H13" s="51">
        <v>2265.8000000000002</v>
      </c>
      <c r="I13" s="51">
        <v>1996.1</v>
      </c>
      <c r="J13" s="51">
        <v>469.3</v>
      </c>
      <c r="K13" s="41">
        <v>45</v>
      </c>
      <c r="L13" s="52">
        <v>8073793.6799999997</v>
      </c>
      <c r="M13" s="52">
        <v>8073793.6799999997</v>
      </c>
      <c r="N13" s="51">
        <v>0</v>
      </c>
      <c r="O13" s="51">
        <v>8516.66</v>
      </c>
    </row>
    <row r="14" spans="1:15" ht="25.5" customHeight="1" x14ac:dyDescent="0.25">
      <c r="A14" s="16">
        <v>5</v>
      </c>
      <c r="B14" s="17" t="s">
        <v>98</v>
      </c>
      <c r="C14" s="16">
        <v>1970</v>
      </c>
      <c r="D14" s="16"/>
      <c r="E14" s="16" t="s">
        <v>180</v>
      </c>
      <c r="F14" s="16">
        <v>3</v>
      </c>
      <c r="G14" s="16">
        <v>3</v>
      </c>
      <c r="H14" s="51">
        <v>1495.3</v>
      </c>
      <c r="I14" s="51">
        <v>1352</v>
      </c>
      <c r="J14" s="51">
        <v>101.9</v>
      </c>
      <c r="K14" s="41">
        <v>58</v>
      </c>
      <c r="L14" s="52">
        <v>10380830.25</v>
      </c>
      <c r="M14" s="52">
        <v>10380830.25</v>
      </c>
      <c r="N14" s="51">
        <v>0</v>
      </c>
      <c r="O14" s="51">
        <v>16286.21</v>
      </c>
    </row>
    <row r="15" spans="1:15" ht="25.5" customHeight="1" x14ac:dyDescent="0.25">
      <c r="A15" s="16">
        <v>6</v>
      </c>
      <c r="B15" s="17" t="s">
        <v>110</v>
      </c>
      <c r="C15" s="16">
        <v>1972</v>
      </c>
      <c r="D15" s="16"/>
      <c r="E15" s="16" t="s">
        <v>180</v>
      </c>
      <c r="F15" s="16">
        <v>3</v>
      </c>
      <c r="G15" s="16">
        <v>3</v>
      </c>
      <c r="H15" s="51">
        <v>1467</v>
      </c>
      <c r="I15" s="51">
        <v>1327.5</v>
      </c>
      <c r="J15" s="51">
        <v>111.7</v>
      </c>
      <c r="K15" s="41">
        <v>84</v>
      </c>
      <c r="L15" s="53">
        <v>10586036.5</v>
      </c>
      <c r="M15" s="53">
        <v>10586036.5</v>
      </c>
      <c r="N15" s="51">
        <v>0</v>
      </c>
      <c r="O15" s="51">
        <v>16286.21</v>
      </c>
    </row>
    <row r="16" spans="1:15" ht="25.5" customHeight="1" x14ac:dyDescent="0.25">
      <c r="A16" s="16">
        <v>7</v>
      </c>
      <c r="B16" s="17" t="s">
        <v>145</v>
      </c>
      <c r="C16" s="16" t="s">
        <v>181</v>
      </c>
      <c r="D16" s="16">
        <v>2009</v>
      </c>
      <c r="E16" s="16" t="s">
        <v>180</v>
      </c>
      <c r="F16" s="16">
        <v>3</v>
      </c>
      <c r="G16" s="16">
        <v>2</v>
      </c>
      <c r="H16" s="51">
        <v>2335.4</v>
      </c>
      <c r="I16" s="51">
        <v>2057.6</v>
      </c>
      <c r="J16" s="51">
        <v>450.4</v>
      </c>
      <c r="K16" s="41">
        <v>85</v>
      </c>
      <c r="L16" s="53">
        <v>9129859.5199999996</v>
      </c>
      <c r="M16" s="53">
        <v>9129859.5199999996</v>
      </c>
      <c r="N16" s="51">
        <v>0</v>
      </c>
      <c r="O16" s="51">
        <v>8516.66</v>
      </c>
    </row>
    <row r="17" spans="1:15" ht="25.5" customHeight="1" x14ac:dyDescent="0.25">
      <c r="A17" s="16">
        <v>8</v>
      </c>
      <c r="B17" s="17" t="s">
        <v>151</v>
      </c>
      <c r="C17" s="16">
        <v>1976</v>
      </c>
      <c r="D17" s="16"/>
      <c r="E17" s="16" t="s">
        <v>180</v>
      </c>
      <c r="F17" s="16">
        <v>3</v>
      </c>
      <c r="G17" s="16">
        <v>1</v>
      </c>
      <c r="H17" s="51">
        <v>988.6</v>
      </c>
      <c r="I17" s="51">
        <v>735.5</v>
      </c>
      <c r="J17" s="51">
        <v>351</v>
      </c>
      <c r="K17" s="41">
        <v>82</v>
      </c>
      <c r="L17" s="53">
        <v>6597543.6699999999</v>
      </c>
      <c r="M17" s="53">
        <v>6597543.6699999999</v>
      </c>
      <c r="N17" s="51">
        <v>0</v>
      </c>
      <c r="O17" s="51">
        <v>16286.21</v>
      </c>
    </row>
    <row r="18" spans="1:15" ht="25.5" customHeight="1" x14ac:dyDescent="0.25">
      <c r="A18" s="16">
        <v>9</v>
      </c>
      <c r="B18" s="17" t="s">
        <v>152</v>
      </c>
      <c r="C18" s="16">
        <v>1981</v>
      </c>
      <c r="D18" s="16"/>
      <c r="E18" s="16" t="s">
        <v>180</v>
      </c>
      <c r="F18" s="16">
        <v>9</v>
      </c>
      <c r="G18" s="16">
        <v>1</v>
      </c>
      <c r="H18" s="51">
        <v>3067.2</v>
      </c>
      <c r="I18" s="51">
        <v>2399.6999999999998</v>
      </c>
      <c r="J18" s="51">
        <v>0</v>
      </c>
      <c r="K18" s="41">
        <v>99</v>
      </c>
      <c r="L18" s="53">
        <v>5507996.2199999997</v>
      </c>
      <c r="M18" s="53">
        <v>5507996.2199999997</v>
      </c>
      <c r="N18" s="51">
        <v>0</v>
      </c>
      <c r="O18" s="51">
        <v>16286.21</v>
      </c>
    </row>
    <row r="19" spans="1:15" ht="25.5" customHeight="1" x14ac:dyDescent="0.25">
      <c r="A19" s="16">
        <v>10</v>
      </c>
      <c r="B19" s="17" t="s">
        <v>72</v>
      </c>
      <c r="C19" s="16">
        <v>1957</v>
      </c>
      <c r="D19" s="16"/>
      <c r="E19" s="16" t="s">
        <v>180</v>
      </c>
      <c r="F19" s="16">
        <v>2</v>
      </c>
      <c r="G19" s="16">
        <v>2</v>
      </c>
      <c r="H19" s="51">
        <v>702.7</v>
      </c>
      <c r="I19" s="51">
        <v>702.7</v>
      </c>
      <c r="J19" s="51">
        <v>0</v>
      </c>
      <c r="K19" s="41">
        <v>37</v>
      </c>
      <c r="L19" s="52">
        <v>5365495.8</v>
      </c>
      <c r="M19" s="52">
        <v>5365495.8</v>
      </c>
      <c r="N19" s="51">
        <v>0</v>
      </c>
      <c r="O19" s="51">
        <v>8516.66</v>
      </c>
    </row>
    <row r="20" spans="1:15" ht="25.5" customHeight="1" x14ac:dyDescent="0.25">
      <c r="A20" s="16">
        <v>11</v>
      </c>
      <c r="B20" s="17" t="s">
        <v>73</v>
      </c>
      <c r="C20" s="16">
        <v>1959</v>
      </c>
      <c r="D20" s="16"/>
      <c r="E20" s="16" t="s">
        <v>180</v>
      </c>
      <c r="F20" s="16">
        <v>2</v>
      </c>
      <c r="G20" s="16">
        <v>1</v>
      </c>
      <c r="H20" s="51">
        <v>408.3</v>
      </c>
      <c r="I20" s="51">
        <v>408.4</v>
      </c>
      <c r="J20" s="51">
        <v>48</v>
      </c>
      <c r="K20" s="41">
        <v>13</v>
      </c>
      <c r="L20" s="52">
        <v>3236330.8</v>
      </c>
      <c r="M20" s="52">
        <v>3236330.8</v>
      </c>
      <c r="N20" s="51">
        <v>0</v>
      </c>
      <c r="O20" s="51">
        <v>8516.66</v>
      </c>
    </row>
    <row r="21" spans="1:15" ht="25.5" customHeight="1" x14ac:dyDescent="0.25">
      <c r="A21" s="16">
        <v>12</v>
      </c>
      <c r="B21" s="17" t="s">
        <v>74</v>
      </c>
      <c r="C21" s="16">
        <v>1959</v>
      </c>
      <c r="D21" s="16">
        <v>1987</v>
      </c>
      <c r="E21" s="16" t="s">
        <v>180</v>
      </c>
      <c r="F21" s="16">
        <v>2</v>
      </c>
      <c r="G21" s="16">
        <v>2</v>
      </c>
      <c r="H21" s="51">
        <v>600.5</v>
      </c>
      <c r="I21" s="51">
        <v>550.79999999999995</v>
      </c>
      <c r="J21" s="51">
        <v>93.9</v>
      </c>
      <c r="K21" s="41">
        <v>35</v>
      </c>
      <c r="L21" s="52">
        <v>4428663.2</v>
      </c>
      <c r="M21" s="52">
        <v>4428663.2</v>
      </c>
      <c r="N21" s="51">
        <v>0</v>
      </c>
      <c r="O21" s="51">
        <v>8516.66</v>
      </c>
    </row>
    <row r="22" spans="1:15" ht="25.5" customHeight="1" x14ac:dyDescent="0.25">
      <c r="A22" s="16">
        <v>13</v>
      </c>
      <c r="B22" s="17" t="s">
        <v>75</v>
      </c>
      <c r="C22" s="16">
        <v>1968</v>
      </c>
      <c r="D22" s="16"/>
      <c r="E22" s="16" t="s">
        <v>180</v>
      </c>
      <c r="F22" s="16">
        <v>2</v>
      </c>
      <c r="G22" s="16">
        <v>2</v>
      </c>
      <c r="H22" s="51">
        <v>781</v>
      </c>
      <c r="I22" s="51">
        <v>716.3</v>
      </c>
      <c r="J22" s="51">
        <v>0</v>
      </c>
      <c r="K22" s="41">
        <v>34</v>
      </c>
      <c r="L22" s="52">
        <v>6106445.2199999997</v>
      </c>
      <c r="M22" s="52">
        <v>6106445.2199999997</v>
      </c>
      <c r="N22" s="51">
        <v>0</v>
      </c>
      <c r="O22" s="51">
        <v>8516.66</v>
      </c>
    </row>
    <row r="23" spans="1:15" ht="25.5" customHeight="1" x14ac:dyDescent="0.25">
      <c r="A23" s="16">
        <v>14</v>
      </c>
      <c r="B23" s="17" t="s">
        <v>76</v>
      </c>
      <c r="C23" s="16">
        <v>1949</v>
      </c>
      <c r="D23" s="16">
        <v>1984</v>
      </c>
      <c r="E23" s="16" t="s">
        <v>182</v>
      </c>
      <c r="F23" s="16">
        <v>2</v>
      </c>
      <c r="G23" s="16">
        <v>2</v>
      </c>
      <c r="H23" s="51">
        <v>838.8</v>
      </c>
      <c r="I23" s="51">
        <v>838.5</v>
      </c>
      <c r="J23" s="51">
        <v>0</v>
      </c>
      <c r="K23" s="41">
        <v>20</v>
      </c>
      <c r="L23" s="52">
        <v>6378978.3399999999</v>
      </c>
      <c r="M23" s="52">
        <v>6378978.3399999999</v>
      </c>
      <c r="N23" s="51">
        <v>0</v>
      </c>
      <c r="O23" s="51">
        <v>8516.66</v>
      </c>
    </row>
    <row r="24" spans="1:15" ht="25.5" customHeight="1" x14ac:dyDescent="0.25">
      <c r="A24" s="16">
        <v>15</v>
      </c>
      <c r="B24" s="17" t="s">
        <v>78</v>
      </c>
      <c r="C24" s="16">
        <v>1969</v>
      </c>
      <c r="D24" s="16"/>
      <c r="E24" s="16" t="s">
        <v>180</v>
      </c>
      <c r="F24" s="16">
        <v>5</v>
      </c>
      <c r="G24" s="16">
        <v>4</v>
      </c>
      <c r="H24" s="51">
        <v>3822.9</v>
      </c>
      <c r="I24" s="51">
        <v>3359.6</v>
      </c>
      <c r="J24" s="51">
        <v>147.4</v>
      </c>
      <c r="K24" s="41">
        <v>139</v>
      </c>
      <c r="L24" s="52">
        <v>16204778.949999999</v>
      </c>
      <c r="M24" s="52">
        <v>16204778.949999999</v>
      </c>
      <c r="N24" s="51">
        <v>0</v>
      </c>
      <c r="O24" s="51">
        <v>16286.21</v>
      </c>
    </row>
    <row r="25" spans="1:15" ht="25.5" customHeight="1" x14ac:dyDescent="0.25">
      <c r="A25" s="16">
        <v>16</v>
      </c>
      <c r="B25" s="17" t="s">
        <v>77</v>
      </c>
      <c r="C25" s="16">
        <v>1950</v>
      </c>
      <c r="D25" s="16"/>
      <c r="E25" s="16" t="s">
        <v>183</v>
      </c>
      <c r="F25" s="16">
        <v>2</v>
      </c>
      <c r="G25" s="16">
        <v>2</v>
      </c>
      <c r="H25" s="51">
        <v>828.1</v>
      </c>
      <c r="I25" s="51">
        <v>828</v>
      </c>
      <c r="J25" s="51">
        <v>73.5</v>
      </c>
      <c r="K25" s="41">
        <v>28</v>
      </c>
      <c r="L25" s="52">
        <v>7068827.7999999998</v>
      </c>
      <c r="M25" s="52">
        <v>7068827.7999999998</v>
      </c>
      <c r="N25" s="51">
        <v>0</v>
      </c>
      <c r="O25" s="51">
        <v>8516.66</v>
      </c>
    </row>
    <row r="26" spans="1:15" ht="25.5" customHeight="1" x14ac:dyDescent="0.25">
      <c r="A26" s="16">
        <v>17</v>
      </c>
      <c r="B26" s="17" t="s">
        <v>87</v>
      </c>
      <c r="C26" s="16">
        <v>1972</v>
      </c>
      <c r="D26" s="16"/>
      <c r="E26" s="16" t="s">
        <v>184</v>
      </c>
      <c r="F26" s="16">
        <v>2</v>
      </c>
      <c r="G26" s="16">
        <v>2</v>
      </c>
      <c r="H26" s="51">
        <v>533.29999999999995</v>
      </c>
      <c r="I26" s="51">
        <v>532.20000000000005</v>
      </c>
      <c r="J26" s="51">
        <v>45.1</v>
      </c>
      <c r="K26" s="41">
        <v>30</v>
      </c>
      <c r="L26" s="52">
        <v>5654572.1100000003</v>
      </c>
      <c r="M26" s="52">
        <v>5654572.1100000003</v>
      </c>
      <c r="N26" s="51">
        <v>0</v>
      </c>
      <c r="O26" s="51">
        <v>16286.21</v>
      </c>
    </row>
    <row r="27" spans="1:15" ht="25.5" customHeight="1" x14ac:dyDescent="0.25">
      <c r="A27" s="16">
        <v>18</v>
      </c>
      <c r="B27" s="17" t="s">
        <v>113</v>
      </c>
      <c r="C27" s="16">
        <v>1953</v>
      </c>
      <c r="D27" s="16"/>
      <c r="E27" s="16" t="s">
        <v>180</v>
      </c>
      <c r="F27" s="16">
        <v>3</v>
      </c>
      <c r="G27" s="16">
        <v>1</v>
      </c>
      <c r="H27" s="51">
        <v>678.2</v>
      </c>
      <c r="I27" s="51">
        <v>591.4</v>
      </c>
      <c r="J27" s="51">
        <v>0</v>
      </c>
      <c r="K27" s="41">
        <v>5</v>
      </c>
      <c r="L27" s="52">
        <v>3321497.4</v>
      </c>
      <c r="M27" s="52">
        <v>3321497.4</v>
      </c>
      <c r="N27" s="51">
        <v>0</v>
      </c>
      <c r="O27" s="51">
        <v>8516.66</v>
      </c>
    </row>
    <row r="28" spans="1:15" ht="25.5" customHeight="1" x14ac:dyDescent="0.25">
      <c r="A28" s="16">
        <v>19</v>
      </c>
      <c r="B28" s="17" t="s">
        <v>195</v>
      </c>
      <c r="C28" s="16">
        <v>1966</v>
      </c>
      <c r="D28" s="16"/>
      <c r="E28" s="16" t="s">
        <v>180</v>
      </c>
      <c r="F28" s="16">
        <v>5</v>
      </c>
      <c r="G28" s="16">
        <v>2</v>
      </c>
      <c r="H28" s="51">
        <v>1705</v>
      </c>
      <c r="I28" s="51">
        <v>1566.7</v>
      </c>
      <c r="J28" s="51">
        <v>354.3</v>
      </c>
      <c r="K28" s="41">
        <v>45</v>
      </c>
      <c r="L28" s="52">
        <v>8371876.7800000003</v>
      </c>
      <c r="M28" s="52">
        <v>8371876.7800000003</v>
      </c>
      <c r="N28" s="51">
        <v>0</v>
      </c>
      <c r="O28" s="51">
        <v>8516.66</v>
      </c>
    </row>
    <row r="29" spans="1:15" ht="25.5" customHeight="1" x14ac:dyDescent="0.25">
      <c r="A29" s="16">
        <v>20</v>
      </c>
      <c r="B29" s="17" t="s">
        <v>79</v>
      </c>
      <c r="C29" s="16">
        <v>1955</v>
      </c>
      <c r="D29" s="16"/>
      <c r="E29" s="16" t="s">
        <v>180</v>
      </c>
      <c r="F29" s="16">
        <v>2</v>
      </c>
      <c r="G29" s="16">
        <v>2</v>
      </c>
      <c r="H29" s="51">
        <v>878.3</v>
      </c>
      <c r="I29" s="51">
        <v>818.3</v>
      </c>
      <c r="J29" s="51">
        <v>0</v>
      </c>
      <c r="K29" s="41">
        <v>18</v>
      </c>
      <c r="L29" s="52">
        <v>6302328.4000000004</v>
      </c>
      <c r="M29" s="52">
        <v>6302328.4000000004</v>
      </c>
      <c r="N29" s="51">
        <v>0</v>
      </c>
      <c r="O29" s="51">
        <v>8516.66</v>
      </c>
    </row>
    <row r="30" spans="1:15" ht="25.5" customHeight="1" x14ac:dyDescent="0.25">
      <c r="A30" s="16">
        <v>21</v>
      </c>
      <c r="B30" s="17" t="s">
        <v>80</v>
      </c>
      <c r="C30" s="16">
        <v>1948</v>
      </c>
      <c r="D30" s="16">
        <v>1967</v>
      </c>
      <c r="E30" s="16" t="s">
        <v>185</v>
      </c>
      <c r="F30" s="16">
        <v>2</v>
      </c>
      <c r="G30" s="16">
        <v>1</v>
      </c>
      <c r="H30" s="51">
        <v>443.1</v>
      </c>
      <c r="I30" s="51">
        <v>443.1</v>
      </c>
      <c r="J30" s="51">
        <v>0</v>
      </c>
      <c r="K30" s="41">
        <v>12</v>
      </c>
      <c r="L30" s="52">
        <v>3219297.48</v>
      </c>
      <c r="M30" s="52">
        <v>3219297.48</v>
      </c>
      <c r="N30" s="51">
        <v>0</v>
      </c>
      <c r="O30" s="51">
        <v>8516.66</v>
      </c>
    </row>
    <row r="31" spans="1:15" ht="25.5" customHeight="1" x14ac:dyDescent="0.25">
      <c r="A31" s="16">
        <v>22</v>
      </c>
      <c r="B31" s="17" t="s">
        <v>84</v>
      </c>
      <c r="C31" s="16">
        <v>1958</v>
      </c>
      <c r="D31" s="16"/>
      <c r="E31" s="16" t="s">
        <v>180</v>
      </c>
      <c r="F31" s="16">
        <v>2</v>
      </c>
      <c r="G31" s="16">
        <v>1</v>
      </c>
      <c r="H31" s="51">
        <v>407.2</v>
      </c>
      <c r="I31" s="51">
        <v>407.2</v>
      </c>
      <c r="J31" s="51">
        <v>0</v>
      </c>
      <c r="K31" s="41">
        <v>15</v>
      </c>
      <c r="L31" s="52">
        <v>3287430.76</v>
      </c>
      <c r="M31" s="52">
        <v>3287430.76</v>
      </c>
      <c r="N31" s="51">
        <v>0</v>
      </c>
      <c r="O31" s="51">
        <v>8516.66</v>
      </c>
    </row>
    <row r="32" spans="1:15" ht="25.5" customHeight="1" x14ac:dyDescent="0.25">
      <c r="A32" s="16">
        <v>23</v>
      </c>
      <c r="B32" s="17" t="s">
        <v>153</v>
      </c>
      <c r="C32" s="16">
        <v>1968</v>
      </c>
      <c r="D32" s="16"/>
      <c r="E32" s="16" t="s">
        <v>180</v>
      </c>
      <c r="F32" s="16">
        <v>4</v>
      </c>
      <c r="G32" s="16">
        <v>3</v>
      </c>
      <c r="H32" s="51">
        <v>2006.5</v>
      </c>
      <c r="I32" s="51">
        <v>2004.3</v>
      </c>
      <c r="J32" s="51">
        <v>216.9</v>
      </c>
      <c r="K32" s="41">
        <v>105</v>
      </c>
      <c r="L32" s="52">
        <v>8039727.04</v>
      </c>
      <c r="M32" s="52">
        <v>8039727.04</v>
      </c>
      <c r="N32" s="51">
        <v>0</v>
      </c>
      <c r="O32" s="51">
        <v>8516.66</v>
      </c>
    </row>
    <row r="33" spans="1:15" ht="25.5" customHeight="1" x14ac:dyDescent="0.25">
      <c r="A33" s="16">
        <v>24</v>
      </c>
      <c r="B33" s="17" t="s">
        <v>85</v>
      </c>
      <c r="C33" s="16">
        <v>1962</v>
      </c>
      <c r="D33" s="16">
        <v>1991</v>
      </c>
      <c r="E33" s="16" t="s">
        <v>185</v>
      </c>
      <c r="F33" s="16">
        <v>2</v>
      </c>
      <c r="G33" s="16">
        <v>2</v>
      </c>
      <c r="H33" s="51">
        <v>675</v>
      </c>
      <c r="I33" s="51">
        <v>675.6</v>
      </c>
      <c r="J33" s="51">
        <v>80.2</v>
      </c>
      <c r="K33" s="41">
        <v>19</v>
      </c>
      <c r="L33" s="52">
        <v>4394596.5599999996</v>
      </c>
      <c r="M33" s="52">
        <v>4394596.5599999996</v>
      </c>
      <c r="N33" s="51">
        <v>0</v>
      </c>
      <c r="O33" s="51">
        <v>8516.66</v>
      </c>
    </row>
    <row r="34" spans="1:15" ht="25.5" customHeight="1" x14ac:dyDescent="0.25">
      <c r="A34" s="16">
        <v>25</v>
      </c>
      <c r="B34" s="17" t="s">
        <v>86</v>
      </c>
      <c r="C34" s="16">
        <v>1963</v>
      </c>
      <c r="D34" s="16"/>
      <c r="E34" s="16" t="s">
        <v>180</v>
      </c>
      <c r="F34" s="16">
        <v>5</v>
      </c>
      <c r="G34" s="16">
        <v>4</v>
      </c>
      <c r="H34" s="51">
        <v>3452.2</v>
      </c>
      <c r="I34" s="51">
        <v>3311.7</v>
      </c>
      <c r="J34" s="51">
        <v>0</v>
      </c>
      <c r="K34" s="41">
        <v>107</v>
      </c>
      <c r="L34" s="52">
        <v>9538659.1999999993</v>
      </c>
      <c r="M34" s="52">
        <v>9538659.1999999993</v>
      </c>
      <c r="N34" s="51">
        <v>0</v>
      </c>
      <c r="O34" s="51">
        <v>8516.66</v>
      </c>
    </row>
    <row r="35" spans="1:15" ht="25.5" customHeight="1" x14ac:dyDescent="0.25">
      <c r="A35" s="16">
        <v>26</v>
      </c>
      <c r="B35" s="17" t="s">
        <v>88</v>
      </c>
      <c r="C35" s="16">
        <v>1964</v>
      </c>
      <c r="D35" s="16"/>
      <c r="E35" s="16" t="s">
        <v>180</v>
      </c>
      <c r="F35" s="16">
        <v>2</v>
      </c>
      <c r="G35" s="16">
        <v>2</v>
      </c>
      <c r="H35" s="51">
        <v>678.2</v>
      </c>
      <c r="I35" s="51">
        <v>626.20000000000005</v>
      </c>
      <c r="J35" s="51">
        <v>0</v>
      </c>
      <c r="K35" s="41">
        <v>31</v>
      </c>
      <c r="L35" s="52">
        <v>4561182.43</v>
      </c>
      <c r="M35" s="52">
        <v>4561182.43</v>
      </c>
      <c r="N35" s="51">
        <v>0</v>
      </c>
      <c r="O35" s="51">
        <v>8516.66</v>
      </c>
    </row>
    <row r="36" spans="1:15" ht="25.5" customHeight="1" x14ac:dyDescent="0.25">
      <c r="A36" s="16">
        <v>27</v>
      </c>
      <c r="B36" s="17" t="s">
        <v>89</v>
      </c>
      <c r="C36" s="16">
        <v>1958</v>
      </c>
      <c r="D36" s="16"/>
      <c r="E36" s="16" t="s">
        <v>180</v>
      </c>
      <c r="F36" s="16">
        <v>2</v>
      </c>
      <c r="G36" s="16">
        <v>1</v>
      </c>
      <c r="H36" s="51">
        <v>452</v>
      </c>
      <c r="I36" s="51">
        <v>411.1</v>
      </c>
      <c r="J36" s="51">
        <v>0</v>
      </c>
      <c r="K36" s="41">
        <v>18</v>
      </c>
      <c r="L36" s="52">
        <v>3236330.8</v>
      </c>
      <c r="M36" s="52">
        <v>3236330.8</v>
      </c>
      <c r="N36" s="51">
        <v>0</v>
      </c>
      <c r="O36" s="51">
        <v>8516.66</v>
      </c>
    </row>
    <row r="37" spans="1:15" ht="25.5" customHeight="1" x14ac:dyDescent="0.25">
      <c r="A37" s="16">
        <v>28</v>
      </c>
      <c r="B37" s="17" t="s">
        <v>90</v>
      </c>
      <c r="C37" s="16">
        <v>1952</v>
      </c>
      <c r="D37" s="16"/>
      <c r="E37" s="16" t="s">
        <v>180</v>
      </c>
      <c r="F37" s="16">
        <v>2</v>
      </c>
      <c r="G37" s="16">
        <v>1</v>
      </c>
      <c r="H37" s="51">
        <v>531</v>
      </c>
      <c r="I37" s="51">
        <v>544.79999999999995</v>
      </c>
      <c r="J37" s="51">
        <v>0</v>
      </c>
      <c r="K37" s="41">
        <v>21</v>
      </c>
      <c r="L37" s="52">
        <v>4181680.06</v>
      </c>
      <c r="M37" s="52">
        <v>4181680.06</v>
      </c>
      <c r="N37" s="51">
        <v>0</v>
      </c>
      <c r="O37" s="51">
        <v>8516.66</v>
      </c>
    </row>
    <row r="38" spans="1:15" ht="25.5" customHeight="1" x14ac:dyDescent="0.25">
      <c r="A38" s="16">
        <v>29</v>
      </c>
      <c r="B38" s="17" t="s">
        <v>91</v>
      </c>
      <c r="C38" s="16">
        <v>1959</v>
      </c>
      <c r="D38" s="16"/>
      <c r="E38" s="16" t="s">
        <v>180</v>
      </c>
      <c r="F38" s="16">
        <v>2</v>
      </c>
      <c r="G38" s="16">
        <v>2</v>
      </c>
      <c r="H38" s="51">
        <v>766</v>
      </c>
      <c r="I38" s="51">
        <v>888.2</v>
      </c>
      <c r="J38" s="51">
        <v>60.6</v>
      </c>
      <c r="K38" s="41">
        <v>23</v>
      </c>
      <c r="L38" s="52">
        <v>6251228.4400000004</v>
      </c>
      <c r="M38" s="52">
        <v>6251228.4400000004</v>
      </c>
      <c r="N38" s="51">
        <v>0</v>
      </c>
      <c r="O38" s="51">
        <v>8516.66</v>
      </c>
    </row>
    <row r="39" spans="1:15" ht="25.5" customHeight="1" x14ac:dyDescent="0.25">
      <c r="A39" s="16">
        <v>30</v>
      </c>
      <c r="B39" s="17" t="s">
        <v>105</v>
      </c>
      <c r="C39" s="16">
        <v>1972</v>
      </c>
      <c r="D39" s="16"/>
      <c r="E39" s="16" t="s">
        <v>180</v>
      </c>
      <c r="F39" s="16">
        <v>5</v>
      </c>
      <c r="G39" s="16">
        <v>6</v>
      </c>
      <c r="H39" s="51">
        <v>6907.5</v>
      </c>
      <c r="I39" s="51">
        <v>4889</v>
      </c>
      <c r="J39" s="51">
        <v>410</v>
      </c>
      <c r="K39" s="41">
        <v>165</v>
      </c>
      <c r="L39" s="53">
        <v>21554798.940000001</v>
      </c>
      <c r="M39" s="53">
        <v>21554798.940000001</v>
      </c>
      <c r="N39" s="51">
        <v>0</v>
      </c>
      <c r="O39" s="51">
        <v>16286.21</v>
      </c>
    </row>
    <row r="40" spans="1:15" ht="25.5" customHeight="1" x14ac:dyDescent="0.25">
      <c r="A40" s="16">
        <v>31</v>
      </c>
      <c r="B40" s="17" t="s">
        <v>93</v>
      </c>
      <c r="C40" s="16">
        <v>1963</v>
      </c>
      <c r="D40" s="16"/>
      <c r="E40" s="16" t="s">
        <v>180</v>
      </c>
      <c r="F40" s="16">
        <v>4</v>
      </c>
      <c r="G40" s="16">
        <v>2</v>
      </c>
      <c r="H40" s="51">
        <v>1277.2</v>
      </c>
      <c r="I40" s="51">
        <v>1278.0999999999999</v>
      </c>
      <c r="J40" s="51">
        <v>0</v>
      </c>
      <c r="K40" s="41">
        <v>42</v>
      </c>
      <c r="L40" s="52">
        <v>3875080.3</v>
      </c>
      <c r="M40" s="52">
        <v>3875080.3</v>
      </c>
      <c r="N40" s="51">
        <v>0</v>
      </c>
      <c r="O40" s="51">
        <v>8516.66</v>
      </c>
    </row>
    <row r="41" spans="1:15" ht="25.5" customHeight="1" x14ac:dyDescent="0.25">
      <c r="A41" s="16">
        <v>32</v>
      </c>
      <c r="B41" s="17" t="s">
        <v>94</v>
      </c>
      <c r="C41" s="16">
        <v>1958</v>
      </c>
      <c r="D41" s="16"/>
      <c r="E41" s="16" t="s">
        <v>180</v>
      </c>
      <c r="F41" s="16">
        <v>2</v>
      </c>
      <c r="G41" s="16">
        <v>2</v>
      </c>
      <c r="H41" s="51">
        <v>676.1</v>
      </c>
      <c r="I41" s="51">
        <v>673.1</v>
      </c>
      <c r="J41" s="51">
        <v>104.4</v>
      </c>
      <c r="K41" s="41">
        <v>28</v>
      </c>
      <c r="L41" s="52">
        <v>4939662.8</v>
      </c>
      <c r="M41" s="52">
        <v>4939662.8</v>
      </c>
      <c r="N41" s="51">
        <v>0</v>
      </c>
      <c r="O41" s="51">
        <v>8516.66</v>
      </c>
    </row>
    <row r="42" spans="1:15" ht="25.5" customHeight="1" x14ac:dyDescent="0.25">
      <c r="A42" s="16">
        <v>33</v>
      </c>
      <c r="B42" s="17" t="s">
        <v>177</v>
      </c>
      <c r="C42" s="16">
        <v>1937</v>
      </c>
      <c r="D42" s="16">
        <v>1977</v>
      </c>
      <c r="E42" s="16" t="s">
        <v>185</v>
      </c>
      <c r="F42" s="16">
        <v>2</v>
      </c>
      <c r="G42" s="16">
        <v>2</v>
      </c>
      <c r="H42" s="51">
        <v>397.7</v>
      </c>
      <c r="I42" s="51">
        <v>397.7</v>
      </c>
      <c r="J42" s="51">
        <v>0</v>
      </c>
      <c r="K42" s="41">
        <v>11</v>
      </c>
      <c r="L42" s="52">
        <v>3051774.78</v>
      </c>
      <c r="M42" s="52">
        <v>3051774.78</v>
      </c>
      <c r="N42" s="51">
        <v>0</v>
      </c>
      <c r="O42" s="51">
        <v>8516.66</v>
      </c>
    </row>
    <row r="43" spans="1:15" ht="25.5" customHeight="1" x14ac:dyDescent="0.25">
      <c r="A43" s="16">
        <v>34</v>
      </c>
      <c r="B43" s="17" t="s">
        <v>95</v>
      </c>
      <c r="C43" s="16">
        <v>1979</v>
      </c>
      <c r="D43" s="16"/>
      <c r="E43" s="16" t="s">
        <v>184</v>
      </c>
      <c r="F43" s="16">
        <v>2</v>
      </c>
      <c r="G43" s="16">
        <v>3</v>
      </c>
      <c r="H43" s="51">
        <v>784</v>
      </c>
      <c r="I43" s="51">
        <v>784</v>
      </c>
      <c r="J43" s="51">
        <v>182.6</v>
      </c>
      <c r="K43" s="41">
        <v>37</v>
      </c>
      <c r="L43" s="52">
        <v>8638205.7799999993</v>
      </c>
      <c r="M43" s="52">
        <v>8638205.7799999993</v>
      </c>
      <c r="N43" s="51">
        <v>0</v>
      </c>
      <c r="O43" s="51">
        <v>16286.21</v>
      </c>
    </row>
    <row r="44" spans="1:15" ht="25.5" customHeight="1" x14ac:dyDescent="0.25">
      <c r="A44" s="16">
        <v>35</v>
      </c>
      <c r="B44" s="17" t="s">
        <v>96</v>
      </c>
      <c r="C44" s="16">
        <v>1955</v>
      </c>
      <c r="D44" s="16"/>
      <c r="E44" s="16" t="s">
        <v>180</v>
      </c>
      <c r="F44" s="16">
        <v>4</v>
      </c>
      <c r="G44" s="16">
        <v>3</v>
      </c>
      <c r="H44" s="51">
        <v>2901.5</v>
      </c>
      <c r="I44" s="51">
        <v>3060.1</v>
      </c>
      <c r="J44" s="51">
        <v>754.4</v>
      </c>
      <c r="K44" s="41">
        <v>76</v>
      </c>
      <c r="L44" s="52">
        <v>10373291.880000001</v>
      </c>
      <c r="M44" s="52">
        <v>10373291.880000001</v>
      </c>
      <c r="N44" s="51">
        <v>0</v>
      </c>
      <c r="O44" s="51">
        <v>8516.66</v>
      </c>
    </row>
    <row r="45" spans="1:15" ht="25.5" customHeight="1" x14ac:dyDescent="0.25">
      <c r="A45" s="16">
        <v>36</v>
      </c>
      <c r="B45" s="17" t="s">
        <v>97</v>
      </c>
      <c r="C45" s="16">
        <v>1972</v>
      </c>
      <c r="D45" s="16"/>
      <c r="E45" s="16" t="s">
        <v>184</v>
      </c>
      <c r="F45" s="16">
        <v>5</v>
      </c>
      <c r="G45" s="16">
        <v>6</v>
      </c>
      <c r="H45" s="51">
        <v>4355.3999999999996</v>
      </c>
      <c r="I45" s="51">
        <v>3963.85</v>
      </c>
      <c r="J45" s="51">
        <v>0</v>
      </c>
      <c r="K45" s="41">
        <v>155</v>
      </c>
      <c r="L45" s="52">
        <v>9674925.7599999998</v>
      </c>
      <c r="M45" s="52">
        <v>9674925.7599999998</v>
      </c>
      <c r="N45" s="51">
        <v>0</v>
      </c>
      <c r="O45" s="51">
        <v>8516.66</v>
      </c>
    </row>
    <row r="46" spans="1:15" ht="25.5" customHeight="1" x14ac:dyDescent="0.25">
      <c r="A46" s="16">
        <v>37</v>
      </c>
      <c r="B46" s="17" t="s">
        <v>99</v>
      </c>
      <c r="C46" s="16">
        <v>1958</v>
      </c>
      <c r="D46" s="16"/>
      <c r="E46" s="16" t="s">
        <v>180</v>
      </c>
      <c r="F46" s="16">
        <v>2</v>
      </c>
      <c r="G46" s="16">
        <v>2</v>
      </c>
      <c r="H46" s="51">
        <v>757.6</v>
      </c>
      <c r="I46" s="51">
        <v>758.1</v>
      </c>
      <c r="J46" s="51">
        <v>0</v>
      </c>
      <c r="K46" s="41">
        <v>29</v>
      </c>
      <c r="L46" s="52">
        <v>6677061.4400000004</v>
      </c>
      <c r="M46" s="52">
        <v>6677061.4400000004</v>
      </c>
      <c r="N46" s="51">
        <v>0</v>
      </c>
      <c r="O46" s="51">
        <v>8516.66</v>
      </c>
    </row>
    <row r="47" spans="1:15" ht="25.5" customHeight="1" x14ac:dyDescent="0.25">
      <c r="A47" s="16">
        <v>38</v>
      </c>
      <c r="B47" s="17" t="s">
        <v>100</v>
      </c>
      <c r="C47" s="16">
        <v>1950</v>
      </c>
      <c r="D47" s="16"/>
      <c r="E47" s="16" t="s">
        <v>180</v>
      </c>
      <c r="F47" s="16">
        <v>3</v>
      </c>
      <c r="G47" s="16">
        <v>6</v>
      </c>
      <c r="H47" s="51">
        <v>3875.4</v>
      </c>
      <c r="I47" s="51">
        <v>3445.3</v>
      </c>
      <c r="J47" s="51">
        <v>0</v>
      </c>
      <c r="K47" s="41">
        <v>82</v>
      </c>
      <c r="L47" s="52">
        <v>17305853.120000001</v>
      </c>
      <c r="M47" s="52">
        <v>17305853.120000001</v>
      </c>
      <c r="N47" s="51">
        <v>0</v>
      </c>
      <c r="O47" s="51">
        <v>8516.66</v>
      </c>
    </row>
    <row r="48" spans="1:15" ht="25.5" customHeight="1" x14ac:dyDescent="0.25">
      <c r="A48" s="16">
        <v>39</v>
      </c>
      <c r="B48" s="17" t="s">
        <v>101</v>
      </c>
      <c r="C48" s="16">
        <v>1965</v>
      </c>
      <c r="D48" s="16"/>
      <c r="E48" s="16" t="s">
        <v>180</v>
      </c>
      <c r="F48" s="16">
        <v>4</v>
      </c>
      <c r="G48" s="16">
        <v>4</v>
      </c>
      <c r="H48" s="51">
        <v>2566.6</v>
      </c>
      <c r="I48" s="51">
        <v>2566.1999999999998</v>
      </c>
      <c r="J48" s="51">
        <v>31</v>
      </c>
      <c r="K48" s="41">
        <v>80</v>
      </c>
      <c r="L48" s="52">
        <v>18550880.170000002</v>
      </c>
      <c r="M48" s="52">
        <v>18550880.170000002</v>
      </c>
      <c r="N48" s="51">
        <v>0</v>
      </c>
      <c r="O48" s="51">
        <v>7228.93</v>
      </c>
    </row>
    <row r="49" spans="1:15" ht="25.5" customHeight="1" x14ac:dyDescent="0.25">
      <c r="A49" s="16">
        <v>40</v>
      </c>
      <c r="B49" s="17" t="s">
        <v>102</v>
      </c>
      <c r="C49" s="16">
        <v>1965</v>
      </c>
      <c r="D49" s="16"/>
      <c r="E49" s="16" t="s">
        <v>180</v>
      </c>
      <c r="F49" s="16">
        <v>4</v>
      </c>
      <c r="G49" s="16">
        <v>4</v>
      </c>
      <c r="H49" s="51">
        <v>2549.5</v>
      </c>
      <c r="I49" s="51">
        <v>2546.6</v>
      </c>
      <c r="J49" s="51">
        <v>160.1</v>
      </c>
      <c r="K49" s="41">
        <v>104</v>
      </c>
      <c r="L49" s="52">
        <v>18016813.010000002</v>
      </c>
      <c r="M49" s="52">
        <v>18016813.010000002</v>
      </c>
      <c r="N49" s="51">
        <v>0</v>
      </c>
      <c r="O49" s="51">
        <v>7074.85</v>
      </c>
    </row>
    <row r="50" spans="1:15" ht="25.5" customHeight="1" x14ac:dyDescent="0.25">
      <c r="A50" s="16">
        <v>41</v>
      </c>
      <c r="B50" s="17" t="s">
        <v>103</v>
      </c>
      <c r="C50" s="16">
        <v>1971</v>
      </c>
      <c r="D50" s="16"/>
      <c r="E50" s="16" t="s">
        <v>180</v>
      </c>
      <c r="F50" s="16">
        <v>5</v>
      </c>
      <c r="G50" s="16">
        <v>4</v>
      </c>
      <c r="H50" s="51">
        <v>4026</v>
      </c>
      <c r="I50" s="51">
        <v>4035.2</v>
      </c>
      <c r="J50" s="51">
        <v>164.7</v>
      </c>
      <c r="K50" s="41">
        <v>116</v>
      </c>
      <c r="L50" s="53">
        <v>15276464.98</v>
      </c>
      <c r="M50" s="53">
        <v>15276464.98</v>
      </c>
      <c r="N50" s="51">
        <v>0</v>
      </c>
      <c r="O50" s="51">
        <v>16286.21</v>
      </c>
    </row>
    <row r="51" spans="1:15" ht="25.5" customHeight="1" x14ac:dyDescent="0.25">
      <c r="A51" s="16">
        <v>42</v>
      </c>
      <c r="B51" s="17" t="s">
        <v>104</v>
      </c>
      <c r="C51" s="16">
        <v>1969</v>
      </c>
      <c r="D51" s="16"/>
      <c r="E51" s="16" t="s">
        <v>184</v>
      </c>
      <c r="F51" s="16">
        <v>5</v>
      </c>
      <c r="G51" s="16">
        <v>6</v>
      </c>
      <c r="H51" s="51">
        <v>3977.5</v>
      </c>
      <c r="I51" s="51">
        <v>3977.25</v>
      </c>
      <c r="J51" s="51">
        <v>191.5</v>
      </c>
      <c r="K51" s="41">
        <v>156</v>
      </c>
      <c r="L51" s="53">
        <v>10841708.18</v>
      </c>
      <c r="M51" s="53">
        <v>10841708.18</v>
      </c>
      <c r="N51" s="51">
        <v>0</v>
      </c>
      <c r="O51" s="51">
        <v>8516.66</v>
      </c>
    </row>
    <row r="52" spans="1:15" ht="25.5" customHeight="1" x14ac:dyDescent="0.25">
      <c r="A52" s="16">
        <v>43</v>
      </c>
      <c r="B52" s="17" t="s">
        <v>108</v>
      </c>
      <c r="C52" s="16">
        <v>1972</v>
      </c>
      <c r="D52" s="16"/>
      <c r="E52" s="16" t="s">
        <v>180</v>
      </c>
      <c r="F52" s="16">
        <v>5</v>
      </c>
      <c r="G52" s="16">
        <v>6</v>
      </c>
      <c r="H52" s="51">
        <v>6287</v>
      </c>
      <c r="I52" s="51">
        <v>8010.7</v>
      </c>
      <c r="J52" s="51">
        <v>173</v>
      </c>
      <c r="K52" s="41">
        <v>145</v>
      </c>
      <c r="L52" s="52">
        <v>21531998.239999998</v>
      </c>
      <c r="M52" s="52">
        <v>21531998.239999998</v>
      </c>
      <c r="N52" s="51">
        <v>0</v>
      </c>
      <c r="O52" s="51">
        <v>16286.21</v>
      </c>
    </row>
    <row r="53" spans="1:15" ht="25.5" customHeight="1" x14ac:dyDescent="0.25">
      <c r="A53" s="16">
        <v>44</v>
      </c>
      <c r="B53" s="17" t="s">
        <v>172</v>
      </c>
      <c r="C53" s="16">
        <v>1972</v>
      </c>
      <c r="D53" s="16"/>
      <c r="E53" s="16" t="s">
        <v>180</v>
      </c>
      <c r="F53" s="16">
        <v>5</v>
      </c>
      <c r="G53" s="16">
        <v>4</v>
      </c>
      <c r="H53" s="51">
        <v>3889.8</v>
      </c>
      <c r="I53" s="51">
        <v>3479.6</v>
      </c>
      <c r="J53" s="51">
        <v>423.4</v>
      </c>
      <c r="K53" s="41">
        <v>126</v>
      </c>
      <c r="L53" s="53">
        <v>14382352.050000001</v>
      </c>
      <c r="M53" s="53">
        <v>14382352.050000001</v>
      </c>
      <c r="N53" s="51">
        <v>0</v>
      </c>
      <c r="O53" s="51">
        <v>16286.21</v>
      </c>
    </row>
    <row r="54" spans="1:15" ht="25.5" customHeight="1" x14ac:dyDescent="0.25">
      <c r="A54" s="16">
        <v>45</v>
      </c>
      <c r="B54" s="17" t="s">
        <v>106</v>
      </c>
      <c r="C54" s="16">
        <v>1971</v>
      </c>
      <c r="D54" s="16"/>
      <c r="E54" s="16" t="s">
        <v>180</v>
      </c>
      <c r="F54" s="16">
        <v>5</v>
      </c>
      <c r="G54" s="16">
        <v>6</v>
      </c>
      <c r="H54" s="51">
        <v>4824.6000000000004</v>
      </c>
      <c r="I54" s="51">
        <v>4762</v>
      </c>
      <c r="J54" s="51">
        <v>30.6</v>
      </c>
      <c r="K54" s="41">
        <v>156</v>
      </c>
      <c r="L54" s="53">
        <v>24559604.68</v>
      </c>
      <c r="M54" s="53">
        <v>24559604.68</v>
      </c>
      <c r="N54" s="51">
        <v>0</v>
      </c>
      <c r="O54" s="51">
        <v>16286.21</v>
      </c>
    </row>
    <row r="55" spans="1:15" ht="25.5" customHeight="1" x14ac:dyDescent="0.25">
      <c r="A55" s="16">
        <v>46</v>
      </c>
      <c r="B55" s="17" t="s">
        <v>107</v>
      </c>
      <c r="C55" s="16">
        <v>1979</v>
      </c>
      <c r="D55" s="16"/>
      <c r="E55" s="16" t="s">
        <v>180</v>
      </c>
      <c r="F55" s="16">
        <v>3</v>
      </c>
      <c r="G55" s="16">
        <v>5</v>
      </c>
      <c r="H55" s="51">
        <v>1484.8</v>
      </c>
      <c r="I55" s="51">
        <v>1337.4</v>
      </c>
      <c r="J55" s="51">
        <v>0</v>
      </c>
      <c r="K55" s="41">
        <v>69</v>
      </c>
      <c r="L55" s="53">
        <v>7196577.7000000002</v>
      </c>
      <c r="M55" s="53">
        <v>7196577.7000000002</v>
      </c>
      <c r="N55" s="51">
        <v>0</v>
      </c>
      <c r="O55" s="51">
        <v>8516.66</v>
      </c>
    </row>
    <row r="56" spans="1:15" ht="25.5" customHeight="1" x14ac:dyDescent="0.25">
      <c r="A56" s="16">
        <v>47</v>
      </c>
      <c r="B56" s="17" t="s">
        <v>109</v>
      </c>
      <c r="C56" s="16">
        <v>1947</v>
      </c>
      <c r="D56" s="16">
        <v>1979</v>
      </c>
      <c r="E56" s="16" t="s">
        <v>180</v>
      </c>
      <c r="F56" s="16">
        <v>3</v>
      </c>
      <c r="G56" s="16">
        <v>3</v>
      </c>
      <c r="H56" s="51">
        <v>1469</v>
      </c>
      <c r="I56" s="51">
        <v>1460.58</v>
      </c>
      <c r="J56" s="51">
        <v>0</v>
      </c>
      <c r="K56" s="41">
        <v>67</v>
      </c>
      <c r="L56" s="53">
        <v>7664994</v>
      </c>
      <c r="M56" s="53">
        <v>7664994</v>
      </c>
      <c r="N56" s="51">
        <v>0</v>
      </c>
      <c r="O56" s="51">
        <v>8516.66</v>
      </c>
    </row>
    <row r="57" spans="1:15" ht="25.5" customHeight="1" x14ac:dyDescent="0.25">
      <c r="A57" s="16">
        <v>48</v>
      </c>
      <c r="B57" s="17" t="s">
        <v>173</v>
      </c>
      <c r="C57" s="16">
        <v>1989</v>
      </c>
      <c r="D57" s="16"/>
      <c r="E57" s="16" t="s">
        <v>184</v>
      </c>
      <c r="F57" s="16">
        <v>5</v>
      </c>
      <c r="G57" s="16">
        <v>6</v>
      </c>
      <c r="H57" s="51">
        <v>8020.7</v>
      </c>
      <c r="I57" s="51">
        <v>6979.5</v>
      </c>
      <c r="J57" s="51">
        <v>474.2</v>
      </c>
      <c r="K57" s="41">
        <v>279</v>
      </c>
      <c r="L57" s="53">
        <v>123148531.44</v>
      </c>
      <c r="M57" s="53">
        <v>123148531.44</v>
      </c>
      <c r="N57" s="51">
        <v>0</v>
      </c>
      <c r="O57" s="51">
        <v>17644.32</v>
      </c>
    </row>
    <row r="58" spans="1:15" ht="25.5" customHeight="1" x14ac:dyDescent="0.25">
      <c r="A58" s="16">
        <v>49</v>
      </c>
      <c r="B58" s="17" t="s">
        <v>111</v>
      </c>
      <c r="C58" s="16">
        <v>1957</v>
      </c>
      <c r="D58" s="16">
        <v>1992</v>
      </c>
      <c r="E58" s="16" t="s">
        <v>180</v>
      </c>
      <c r="F58" s="16">
        <v>2</v>
      </c>
      <c r="G58" s="16">
        <v>1</v>
      </c>
      <c r="H58" s="51">
        <v>526.29999999999995</v>
      </c>
      <c r="I58" s="51">
        <v>481.7</v>
      </c>
      <c r="J58" s="51">
        <v>207.8</v>
      </c>
      <c r="K58" s="41">
        <v>20</v>
      </c>
      <c r="L58" s="53">
        <v>3756698.7259999998</v>
      </c>
      <c r="M58" s="53">
        <v>3756698.7259999998</v>
      </c>
      <c r="N58" s="51">
        <v>0</v>
      </c>
      <c r="O58" s="51">
        <v>8516.66</v>
      </c>
    </row>
    <row r="59" spans="1:15" ht="27" customHeight="1" x14ac:dyDescent="0.25">
      <c r="A59" s="79" t="s">
        <v>26</v>
      </c>
      <c r="B59" s="80"/>
      <c r="C59" s="16" t="s">
        <v>27</v>
      </c>
      <c r="D59" s="16" t="s">
        <v>27</v>
      </c>
      <c r="E59" s="16" t="s">
        <v>27</v>
      </c>
      <c r="F59" s="16" t="s">
        <v>27</v>
      </c>
      <c r="G59" s="16" t="s">
        <v>27</v>
      </c>
      <c r="H59" s="51">
        <f t="shared" ref="H59:M59" si="0">SUM(H10:H58)</f>
        <v>108832.8</v>
      </c>
      <c r="I59" s="51">
        <f t="shared" si="0"/>
        <v>102868.77999999998</v>
      </c>
      <c r="J59" s="51">
        <f t="shared" si="0"/>
        <v>7479.7000000000007</v>
      </c>
      <c r="K59" s="41">
        <f t="shared" si="0"/>
        <v>3529</v>
      </c>
      <c r="L59" s="52">
        <f t="shared" si="0"/>
        <v>549281551.26599991</v>
      </c>
      <c r="M59" s="52">
        <f t="shared" si="0"/>
        <v>549281551.26599991</v>
      </c>
      <c r="N59" s="51">
        <v>0</v>
      </c>
      <c r="O59" s="51"/>
    </row>
    <row r="60" spans="1:15" ht="18" customHeight="1" x14ac:dyDescent="0.25">
      <c r="A60" s="78" t="s">
        <v>47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ht="28.5" customHeight="1" x14ac:dyDescent="0.25">
      <c r="A61" s="22">
        <v>1</v>
      </c>
      <c r="B61" s="27" t="s">
        <v>48</v>
      </c>
      <c r="C61" s="22" t="s">
        <v>59</v>
      </c>
      <c r="D61" s="22"/>
      <c r="E61" s="35" t="s">
        <v>180</v>
      </c>
      <c r="F61" s="22">
        <v>9</v>
      </c>
      <c r="G61" s="22">
        <v>9</v>
      </c>
      <c r="H61" s="50">
        <v>22484.3</v>
      </c>
      <c r="I61" s="50">
        <v>18549.900000000001</v>
      </c>
      <c r="J61" s="50">
        <v>432</v>
      </c>
      <c r="K61" s="42">
        <v>574</v>
      </c>
      <c r="L61" s="50">
        <v>2700000</v>
      </c>
      <c r="M61" s="50">
        <v>2700000</v>
      </c>
      <c r="N61" s="51">
        <v>0</v>
      </c>
      <c r="O61" s="51">
        <v>2700000</v>
      </c>
    </row>
    <row r="62" spans="1:15" ht="28.5" customHeight="1" x14ac:dyDescent="0.25">
      <c r="A62" s="22">
        <v>2</v>
      </c>
      <c r="B62" s="17" t="s">
        <v>56</v>
      </c>
      <c r="C62" s="22" t="s">
        <v>60</v>
      </c>
      <c r="D62" s="22"/>
      <c r="E62" s="35" t="s">
        <v>180</v>
      </c>
      <c r="F62" s="22">
        <v>9</v>
      </c>
      <c r="G62" s="22">
        <v>6</v>
      </c>
      <c r="H62" s="50">
        <v>12204.5</v>
      </c>
      <c r="I62" s="50">
        <v>12047.3</v>
      </c>
      <c r="J62" s="50">
        <v>119.9</v>
      </c>
      <c r="K62" s="34">
        <v>425</v>
      </c>
      <c r="L62" s="50">
        <v>2700000</v>
      </c>
      <c r="M62" s="50">
        <v>2700000</v>
      </c>
      <c r="N62" s="51">
        <v>0</v>
      </c>
      <c r="O62" s="51">
        <v>2700000</v>
      </c>
    </row>
    <row r="63" spans="1:15" ht="24.75" customHeight="1" x14ac:dyDescent="0.25">
      <c r="A63" s="33">
        <v>3</v>
      </c>
      <c r="B63" s="17" t="s">
        <v>49</v>
      </c>
      <c r="C63" s="16">
        <v>1977</v>
      </c>
      <c r="D63" s="16"/>
      <c r="E63" s="16" t="s">
        <v>180</v>
      </c>
      <c r="F63" s="16">
        <v>9</v>
      </c>
      <c r="G63" s="16">
        <v>6</v>
      </c>
      <c r="H63" s="52">
        <v>14741.6</v>
      </c>
      <c r="I63" s="52">
        <v>11681.85</v>
      </c>
      <c r="J63" s="52">
        <v>211.6</v>
      </c>
      <c r="K63" s="34">
        <v>335</v>
      </c>
      <c r="L63" s="52">
        <v>16200000</v>
      </c>
      <c r="M63" s="52">
        <v>16200000</v>
      </c>
      <c r="N63" s="51">
        <v>0</v>
      </c>
      <c r="O63" s="51">
        <v>2700000</v>
      </c>
    </row>
    <row r="64" spans="1:15" ht="24.75" customHeight="1" x14ac:dyDescent="0.25">
      <c r="A64" s="33">
        <v>4</v>
      </c>
      <c r="B64" s="17" t="s">
        <v>50</v>
      </c>
      <c r="C64" s="16">
        <v>1976</v>
      </c>
      <c r="D64" s="16"/>
      <c r="E64" s="16" t="s">
        <v>180</v>
      </c>
      <c r="F64" s="16">
        <v>9</v>
      </c>
      <c r="G64" s="16">
        <v>1</v>
      </c>
      <c r="H64" s="52">
        <v>3557</v>
      </c>
      <c r="I64" s="52">
        <v>4042.3</v>
      </c>
      <c r="J64" s="52">
        <v>0</v>
      </c>
      <c r="K64" s="41">
        <v>76</v>
      </c>
      <c r="L64" s="50">
        <v>2700000</v>
      </c>
      <c r="M64" s="50">
        <v>2700000</v>
      </c>
      <c r="N64" s="51">
        <v>0</v>
      </c>
      <c r="O64" s="51">
        <v>2700000</v>
      </c>
    </row>
    <row r="65" spans="1:15" ht="24.75" customHeight="1" x14ac:dyDescent="0.25">
      <c r="A65" s="33">
        <v>5</v>
      </c>
      <c r="B65" s="17" t="s">
        <v>51</v>
      </c>
      <c r="C65" s="16">
        <v>1976</v>
      </c>
      <c r="D65" s="16"/>
      <c r="E65" s="16" t="s">
        <v>180</v>
      </c>
      <c r="F65" s="16">
        <v>9</v>
      </c>
      <c r="G65" s="16">
        <v>1</v>
      </c>
      <c r="H65" s="52">
        <v>3882.2</v>
      </c>
      <c r="I65" s="52">
        <v>3572.15</v>
      </c>
      <c r="J65" s="52">
        <v>60.8</v>
      </c>
      <c r="K65" s="41">
        <v>72</v>
      </c>
      <c r="L65" s="50">
        <v>2700000</v>
      </c>
      <c r="M65" s="50">
        <v>2700000</v>
      </c>
      <c r="N65" s="51">
        <v>0</v>
      </c>
      <c r="O65" s="51">
        <v>2700000</v>
      </c>
    </row>
    <row r="66" spans="1:15" ht="24.75" customHeight="1" x14ac:dyDescent="0.25">
      <c r="A66" s="33">
        <v>6</v>
      </c>
      <c r="B66" s="17" t="s">
        <v>52</v>
      </c>
      <c r="C66" s="16">
        <v>1973</v>
      </c>
      <c r="D66" s="16"/>
      <c r="E66" s="16" t="s">
        <v>180</v>
      </c>
      <c r="F66" s="16">
        <v>9</v>
      </c>
      <c r="G66" s="16">
        <v>1</v>
      </c>
      <c r="H66" s="52">
        <v>3265.1</v>
      </c>
      <c r="I66" s="52">
        <v>3028.26</v>
      </c>
      <c r="J66" s="52">
        <v>32.700000000000003</v>
      </c>
      <c r="K66" s="41">
        <v>41</v>
      </c>
      <c r="L66" s="50">
        <v>2700000</v>
      </c>
      <c r="M66" s="50">
        <v>2700000</v>
      </c>
      <c r="N66" s="51">
        <v>0</v>
      </c>
      <c r="O66" s="51">
        <v>2700000</v>
      </c>
    </row>
    <row r="67" spans="1:15" ht="24.75" customHeight="1" x14ac:dyDescent="0.25">
      <c r="A67" s="33">
        <v>7</v>
      </c>
      <c r="B67" s="17" t="s">
        <v>81</v>
      </c>
      <c r="C67" s="16">
        <v>1949</v>
      </c>
      <c r="D67" s="16"/>
      <c r="E67" s="16" t="s">
        <v>180</v>
      </c>
      <c r="F67" s="16">
        <v>3</v>
      </c>
      <c r="G67" s="16">
        <v>3</v>
      </c>
      <c r="H67" s="52">
        <v>1477.1</v>
      </c>
      <c r="I67" s="52">
        <v>1475.7</v>
      </c>
      <c r="J67" s="52">
        <v>0</v>
      </c>
      <c r="K67" s="41">
        <v>38</v>
      </c>
      <c r="L67" s="52">
        <v>7016555.0599999996</v>
      </c>
      <c r="M67" s="52">
        <v>7016555.0599999996</v>
      </c>
      <c r="N67" s="51">
        <v>0</v>
      </c>
      <c r="O67" s="51">
        <f>3574.8+363.69+816.24</f>
        <v>4754.7300000000005</v>
      </c>
    </row>
    <row r="68" spans="1:15" ht="24.75" customHeight="1" x14ac:dyDescent="0.25">
      <c r="A68" s="33">
        <v>8</v>
      </c>
      <c r="B68" s="17" t="s">
        <v>114</v>
      </c>
      <c r="C68" s="16">
        <v>1954</v>
      </c>
      <c r="D68" s="16"/>
      <c r="E68" s="16" t="s">
        <v>180</v>
      </c>
      <c r="F68" s="16">
        <v>4</v>
      </c>
      <c r="G68" s="16">
        <v>3</v>
      </c>
      <c r="H68" s="52">
        <v>2059.9</v>
      </c>
      <c r="I68" s="52">
        <v>3613.3</v>
      </c>
      <c r="J68" s="52">
        <v>874.1</v>
      </c>
      <c r="K68" s="41">
        <v>74</v>
      </c>
      <c r="L68" s="52">
        <v>17180265.91</v>
      </c>
      <c r="M68" s="52">
        <v>17180265.91</v>
      </c>
      <c r="N68" s="51">
        <v>0</v>
      </c>
      <c r="O68" s="51">
        <f>3574.8+363.69+816.24</f>
        <v>4754.7300000000005</v>
      </c>
    </row>
    <row r="69" spans="1:15" ht="24.75" customHeight="1" x14ac:dyDescent="0.25">
      <c r="A69" s="33">
        <v>9</v>
      </c>
      <c r="B69" s="17" t="s">
        <v>115</v>
      </c>
      <c r="C69" s="16">
        <v>1954</v>
      </c>
      <c r="D69" s="16"/>
      <c r="E69" s="16" t="s">
        <v>180</v>
      </c>
      <c r="F69" s="16">
        <v>2</v>
      </c>
      <c r="G69" s="16">
        <v>1</v>
      </c>
      <c r="H69" s="52">
        <v>534</v>
      </c>
      <c r="I69" s="52">
        <v>492.9</v>
      </c>
      <c r="J69" s="52">
        <v>0</v>
      </c>
      <c r="K69" s="41">
        <v>11</v>
      </c>
      <c r="L69" s="52">
        <v>2343606.42</v>
      </c>
      <c r="M69" s="52">
        <v>2343606.42</v>
      </c>
      <c r="N69" s="51">
        <v>0</v>
      </c>
      <c r="O69" s="51">
        <f>3574.8+363.69+816.24</f>
        <v>4754.7300000000005</v>
      </c>
    </row>
    <row r="70" spans="1:15" ht="24.75" customHeight="1" x14ac:dyDescent="0.25">
      <c r="A70" s="33">
        <v>10</v>
      </c>
      <c r="B70" s="17" t="s">
        <v>116</v>
      </c>
      <c r="C70" s="16">
        <v>1952</v>
      </c>
      <c r="D70" s="16"/>
      <c r="E70" s="16" t="s">
        <v>180</v>
      </c>
      <c r="F70" s="16">
        <v>2</v>
      </c>
      <c r="G70" s="16">
        <v>1</v>
      </c>
      <c r="H70" s="52">
        <v>876.8</v>
      </c>
      <c r="I70" s="52">
        <v>577.4</v>
      </c>
      <c r="J70" s="52">
        <v>390.5</v>
      </c>
      <c r="K70" s="41">
        <v>38</v>
      </c>
      <c r="L70" s="52">
        <v>3099090.5687000002</v>
      </c>
      <c r="M70" s="52">
        <v>3099090.5687000002</v>
      </c>
      <c r="N70" s="51">
        <v>0</v>
      </c>
      <c r="O70" s="51">
        <f>3574.8+363.69+816.24</f>
        <v>4754.7300000000005</v>
      </c>
    </row>
    <row r="71" spans="1:15" ht="24.75" customHeight="1" x14ac:dyDescent="0.25">
      <c r="A71" s="33">
        <v>11</v>
      </c>
      <c r="B71" s="17" t="s">
        <v>117</v>
      </c>
      <c r="C71" s="16">
        <v>1957</v>
      </c>
      <c r="D71" s="16"/>
      <c r="E71" s="16" t="s">
        <v>180</v>
      </c>
      <c r="F71" s="16">
        <v>2</v>
      </c>
      <c r="G71" s="16">
        <v>2</v>
      </c>
      <c r="H71" s="52">
        <v>632.29999999999995</v>
      </c>
      <c r="I71" s="52">
        <v>632.70000000000005</v>
      </c>
      <c r="J71" s="52">
        <v>0</v>
      </c>
      <c r="K71" s="41">
        <v>21</v>
      </c>
      <c r="L71" s="52">
        <v>19708262.109000001</v>
      </c>
      <c r="M71" s="52">
        <v>19708262.109000001</v>
      </c>
      <c r="N71" s="51">
        <v>0</v>
      </c>
      <c r="O71" s="51">
        <f>3574.8+363.69+816.24+8968.05+3517.59+7228.93+7449.82</f>
        <v>31919.119999999999</v>
      </c>
    </row>
    <row r="72" spans="1:15" ht="24.75" customHeight="1" x14ac:dyDescent="0.25">
      <c r="A72" s="33">
        <v>12</v>
      </c>
      <c r="B72" s="17" t="s">
        <v>118</v>
      </c>
      <c r="C72" s="16">
        <v>1951</v>
      </c>
      <c r="D72" s="16"/>
      <c r="E72" s="16" t="s">
        <v>180</v>
      </c>
      <c r="F72" s="16">
        <v>3</v>
      </c>
      <c r="G72" s="16">
        <v>3</v>
      </c>
      <c r="H72" s="52">
        <v>3117.5</v>
      </c>
      <c r="I72" s="52">
        <v>2739.08</v>
      </c>
      <c r="J72" s="52">
        <v>615.5</v>
      </c>
      <c r="K72" s="41">
        <v>58</v>
      </c>
      <c r="L72" s="52">
        <v>13027865.105</v>
      </c>
      <c r="M72" s="52">
        <v>13027865.105</v>
      </c>
      <c r="N72" s="51">
        <v>0</v>
      </c>
      <c r="O72" s="51">
        <f>3574.8+363.69+816.24</f>
        <v>4754.7300000000005</v>
      </c>
    </row>
    <row r="73" spans="1:15" ht="24.75" customHeight="1" x14ac:dyDescent="0.25">
      <c r="A73" s="33">
        <v>13</v>
      </c>
      <c r="B73" s="17" t="s">
        <v>121</v>
      </c>
      <c r="C73" s="16">
        <v>1951</v>
      </c>
      <c r="D73" s="16">
        <v>1993</v>
      </c>
      <c r="E73" s="16" t="s">
        <v>180</v>
      </c>
      <c r="F73" s="16">
        <v>3</v>
      </c>
      <c r="G73" s="16">
        <v>2</v>
      </c>
      <c r="H73" s="52">
        <v>1285</v>
      </c>
      <c r="I73" s="52">
        <v>1042</v>
      </c>
      <c r="J73" s="52">
        <v>0</v>
      </c>
      <c r="K73" s="41">
        <v>25</v>
      </c>
      <c r="L73" s="52">
        <v>4954428.66</v>
      </c>
      <c r="M73" s="52">
        <v>4954428.66</v>
      </c>
      <c r="N73" s="51">
        <v>0</v>
      </c>
      <c r="O73" s="51">
        <f>3574.8+363.69+816.24</f>
        <v>4754.7300000000005</v>
      </c>
    </row>
    <row r="74" spans="1:15" ht="24.75" customHeight="1" x14ac:dyDescent="0.25">
      <c r="A74" s="33">
        <v>14</v>
      </c>
      <c r="B74" s="17" t="s">
        <v>123</v>
      </c>
      <c r="C74" s="16">
        <v>1953</v>
      </c>
      <c r="D74" s="16"/>
      <c r="E74" s="16" t="s">
        <v>180</v>
      </c>
      <c r="F74" s="16">
        <v>3</v>
      </c>
      <c r="G74" s="16">
        <v>4</v>
      </c>
      <c r="H74" s="52">
        <v>2333.6999999999998</v>
      </c>
      <c r="I74" s="52">
        <v>2137.9</v>
      </c>
      <c r="J74" s="52">
        <v>0</v>
      </c>
      <c r="K74" s="41">
        <v>62</v>
      </c>
      <c r="L74" s="52">
        <v>10165137.27</v>
      </c>
      <c r="M74" s="52">
        <v>10165137.27</v>
      </c>
      <c r="N74" s="51">
        <v>0</v>
      </c>
      <c r="O74" s="51">
        <f>3574.8+363.69+816.24</f>
        <v>4754.7300000000005</v>
      </c>
    </row>
    <row r="75" spans="1:15" ht="24.75" customHeight="1" x14ac:dyDescent="0.25">
      <c r="A75" s="33">
        <v>15</v>
      </c>
      <c r="B75" s="17" t="s">
        <v>129</v>
      </c>
      <c r="C75" s="16">
        <v>1970</v>
      </c>
      <c r="D75" s="16"/>
      <c r="E75" s="16" t="s">
        <v>180</v>
      </c>
      <c r="F75" s="16">
        <v>5</v>
      </c>
      <c r="G75" s="16">
        <v>6</v>
      </c>
      <c r="H75" s="52">
        <v>4638.3</v>
      </c>
      <c r="I75" s="52">
        <v>4642.8999999999996</v>
      </c>
      <c r="J75" s="52">
        <v>0</v>
      </c>
      <c r="K75" s="41">
        <v>152</v>
      </c>
      <c r="L75" s="52">
        <v>16061777.550000001</v>
      </c>
      <c r="M75" s="52">
        <v>16061777.550000001</v>
      </c>
      <c r="N75" s="51">
        <v>0</v>
      </c>
      <c r="O75" s="51">
        <v>8968.0499999999993</v>
      </c>
    </row>
    <row r="76" spans="1:15" ht="24.75" customHeight="1" x14ac:dyDescent="0.25">
      <c r="A76" s="33">
        <v>16</v>
      </c>
      <c r="B76" s="17" t="s">
        <v>144</v>
      </c>
      <c r="C76" s="16">
        <v>1952</v>
      </c>
      <c r="D76" s="16">
        <v>1986</v>
      </c>
      <c r="E76" s="16" t="s">
        <v>180</v>
      </c>
      <c r="F76" s="16">
        <v>2</v>
      </c>
      <c r="G76" s="16">
        <v>1</v>
      </c>
      <c r="H76" s="52">
        <v>415.5</v>
      </c>
      <c r="I76" s="52">
        <v>374.8</v>
      </c>
      <c r="J76" s="52">
        <v>99.8</v>
      </c>
      <c r="K76" s="41">
        <v>22</v>
      </c>
      <c r="L76" s="53">
        <v>1782072.8</v>
      </c>
      <c r="M76" s="53">
        <v>1782072.8</v>
      </c>
      <c r="N76" s="51">
        <v>0</v>
      </c>
      <c r="O76" s="51">
        <f>3574.8+363.69+816.24</f>
        <v>4754.7300000000005</v>
      </c>
    </row>
    <row r="77" spans="1:15" ht="24.75" customHeight="1" x14ac:dyDescent="0.25">
      <c r="A77" s="33">
        <v>17</v>
      </c>
      <c r="B77" s="17" t="s">
        <v>149</v>
      </c>
      <c r="C77" s="16">
        <v>1953</v>
      </c>
      <c r="D77" s="16"/>
      <c r="E77" s="16" t="s">
        <v>180</v>
      </c>
      <c r="F77" s="16">
        <v>3</v>
      </c>
      <c r="G77" s="16">
        <v>5</v>
      </c>
      <c r="H77" s="52">
        <v>3738.4</v>
      </c>
      <c r="I77" s="52">
        <v>3405.9</v>
      </c>
      <c r="J77" s="52">
        <v>91.1</v>
      </c>
      <c r="K77" s="41">
        <v>82</v>
      </c>
      <c r="L77" s="53">
        <v>16194134.91</v>
      </c>
      <c r="M77" s="53">
        <v>16194134.91</v>
      </c>
      <c r="N77" s="51">
        <v>0</v>
      </c>
      <c r="O77" s="51">
        <f>3574.8+363.69+816.24</f>
        <v>4754.7300000000005</v>
      </c>
    </row>
    <row r="78" spans="1:15" ht="24.75" customHeight="1" x14ac:dyDescent="0.25">
      <c r="A78" s="33">
        <v>18</v>
      </c>
      <c r="B78" s="17" t="s">
        <v>154</v>
      </c>
      <c r="C78" s="16">
        <v>1954</v>
      </c>
      <c r="D78" s="16"/>
      <c r="E78" s="16" t="s">
        <v>180</v>
      </c>
      <c r="F78" s="16">
        <v>2</v>
      </c>
      <c r="G78" s="16">
        <v>1</v>
      </c>
      <c r="H78" s="52">
        <v>469.7</v>
      </c>
      <c r="I78" s="52">
        <v>467.4</v>
      </c>
      <c r="J78" s="52">
        <v>51.7</v>
      </c>
      <c r="K78" s="41">
        <v>17</v>
      </c>
      <c r="L78" s="53">
        <v>2222360.7999999998</v>
      </c>
      <c r="M78" s="53">
        <v>2222360.7999999998</v>
      </c>
      <c r="N78" s="51">
        <v>0</v>
      </c>
      <c r="O78" s="51">
        <f>3574.8+363.69+816.24</f>
        <v>4754.7300000000005</v>
      </c>
    </row>
    <row r="79" spans="1:15" ht="24.75" customHeight="1" x14ac:dyDescent="0.25">
      <c r="A79" s="33">
        <v>19</v>
      </c>
      <c r="B79" s="17" t="s">
        <v>155</v>
      </c>
      <c r="C79" s="16">
        <v>1965</v>
      </c>
      <c r="D79" s="16"/>
      <c r="E79" s="16" t="s">
        <v>180</v>
      </c>
      <c r="F79" s="16">
        <v>5</v>
      </c>
      <c r="G79" s="16">
        <v>4</v>
      </c>
      <c r="H79" s="52">
        <v>3487.2</v>
      </c>
      <c r="I79" s="52">
        <v>3586.6</v>
      </c>
      <c r="J79" s="52">
        <v>0</v>
      </c>
      <c r="K79" s="41">
        <v>89</v>
      </c>
      <c r="L79" s="53">
        <v>17053314.620000001</v>
      </c>
      <c r="M79" s="53">
        <v>17053314.620000001</v>
      </c>
      <c r="N79" s="51">
        <v>0</v>
      </c>
      <c r="O79" s="51">
        <f>3574.8+363.69+816.24</f>
        <v>4754.7300000000005</v>
      </c>
    </row>
    <row r="80" spans="1:15" ht="24.75" customHeight="1" x14ac:dyDescent="0.25">
      <c r="A80" s="33">
        <v>20</v>
      </c>
      <c r="B80" s="17" t="s">
        <v>156</v>
      </c>
      <c r="C80" s="16">
        <v>1959</v>
      </c>
      <c r="D80" s="16"/>
      <c r="E80" s="16" t="s">
        <v>180</v>
      </c>
      <c r="F80" s="16">
        <v>2</v>
      </c>
      <c r="G80" s="16">
        <v>2</v>
      </c>
      <c r="H80" s="52">
        <v>841.9</v>
      </c>
      <c r="I80" s="52">
        <v>756.8</v>
      </c>
      <c r="J80" s="52">
        <v>0</v>
      </c>
      <c r="K80" s="41">
        <v>30</v>
      </c>
      <c r="L80" s="53">
        <v>23590506.059999999</v>
      </c>
      <c r="M80" s="53">
        <v>23590506.059999999</v>
      </c>
      <c r="N80" s="51">
        <v>0</v>
      </c>
      <c r="O80" s="51">
        <f>3574.8+363.69+816.24+8968.05+3517.59+7228.93+7449.82</f>
        <v>31919.119999999999</v>
      </c>
    </row>
    <row r="81" spans="1:15" ht="24.75" customHeight="1" x14ac:dyDescent="0.25">
      <c r="A81" s="33">
        <v>21</v>
      </c>
      <c r="B81" s="17" t="s">
        <v>157</v>
      </c>
      <c r="C81" s="16">
        <v>1957</v>
      </c>
      <c r="D81" s="16"/>
      <c r="E81" s="16" t="s">
        <v>180</v>
      </c>
      <c r="F81" s="16">
        <v>2</v>
      </c>
      <c r="G81" s="16">
        <v>3</v>
      </c>
      <c r="H81" s="52">
        <v>890.6</v>
      </c>
      <c r="I81" s="52">
        <v>890.6</v>
      </c>
      <c r="J81" s="52">
        <v>54.3</v>
      </c>
      <c r="K81" s="41">
        <v>16</v>
      </c>
      <c r="L81" s="53">
        <v>27485881.743999999</v>
      </c>
      <c r="M81" s="53">
        <v>27485881.743999999</v>
      </c>
      <c r="N81" s="51">
        <v>0</v>
      </c>
      <c r="O81" s="51">
        <f>3574.8+363.69+816.24+8968.05+3517.59+7228.93+7449.82</f>
        <v>31919.119999999999</v>
      </c>
    </row>
    <row r="82" spans="1:15" ht="24.75" customHeight="1" x14ac:dyDescent="0.25">
      <c r="A82" s="33">
        <v>22</v>
      </c>
      <c r="B82" s="17" t="s">
        <v>158</v>
      </c>
      <c r="C82" s="16">
        <v>1953</v>
      </c>
      <c r="D82" s="16">
        <v>1975</v>
      </c>
      <c r="E82" s="16" t="s">
        <v>180</v>
      </c>
      <c r="F82" s="16">
        <v>2</v>
      </c>
      <c r="G82" s="16">
        <v>1</v>
      </c>
      <c r="H82" s="52">
        <v>384.8</v>
      </c>
      <c r="I82" s="52">
        <v>384.8</v>
      </c>
      <c r="J82" s="52">
        <v>194.6</v>
      </c>
      <c r="K82" s="41">
        <v>17</v>
      </c>
      <c r="L82" s="53">
        <v>1829620.1040000001</v>
      </c>
      <c r="M82" s="53">
        <v>1829620.1040000001</v>
      </c>
      <c r="N82" s="51">
        <v>0</v>
      </c>
      <c r="O82" s="51">
        <f>3574.8+363.69+816.24</f>
        <v>4754.7300000000005</v>
      </c>
    </row>
    <row r="83" spans="1:15" ht="24.75" customHeight="1" x14ac:dyDescent="0.25">
      <c r="A83" s="33">
        <v>23</v>
      </c>
      <c r="B83" s="17" t="s">
        <v>159</v>
      </c>
      <c r="C83" s="16">
        <v>1954</v>
      </c>
      <c r="D83" s="16"/>
      <c r="E83" s="16" t="s">
        <v>180</v>
      </c>
      <c r="F83" s="16">
        <v>4</v>
      </c>
      <c r="G83" s="16">
        <v>4</v>
      </c>
      <c r="H83" s="52">
        <v>3888</v>
      </c>
      <c r="I83" s="52">
        <v>4229</v>
      </c>
      <c r="J83" s="52">
        <v>197.4</v>
      </c>
      <c r="K83" s="41">
        <v>101</v>
      </c>
      <c r="L83" s="53">
        <v>20107753.170000002</v>
      </c>
      <c r="M83" s="53">
        <v>20107753.170000002</v>
      </c>
      <c r="N83" s="51">
        <v>0</v>
      </c>
      <c r="O83" s="51">
        <f>3574.8+363.69+816.24</f>
        <v>4754.7300000000005</v>
      </c>
    </row>
    <row r="84" spans="1:15" ht="24.75" customHeight="1" x14ac:dyDescent="0.25">
      <c r="A84" s="33">
        <v>24</v>
      </c>
      <c r="B84" s="17" t="s">
        <v>112</v>
      </c>
      <c r="C84" s="16">
        <v>1971</v>
      </c>
      <c r="D84" s="16"/>
      <c r="E84" s="16" t="s">
        <v>184</v>
      </c>
      <c r="F84" s="16">
        <v>5</v>
      </c>
      <c r="G84" s="16">
        <v>6</v>
      </c>
      <c r="H84" s="52">
        <v>3838.2</v>
      </c>
      <c r="I84" s="52">
        <v>4352.08</v>
      </c>
      <c r="J84" s="52">
        <v>293.5</v>
      </c>
      <c r="K84" s="41">
        <v>146</v>
      </c>
      <c r="L84" s="53">
        <v>23527234.421999998</v>
      </c>
      <c r="M84" s="53">
        <v>23527234.421999998</v>
      </c>
      <c r="N84" s="51">
        <v>0</v>
      </c>
      <c r="O84" s="51">
        <v>17149.38</v>
      </c>
    </row>
    <row r="85" spans="1:15" ht="24.75" customHeight="1" x14ac:dyDescent="0.25">
      <c r="A85" s="33">
        <v>25</v>
      </c>
      <c r="B85" s="17" t="s">
        <v>173</v>
      </c>
      <c r="C85" s="16">
        <v>1989</v>
      </c>
      <c r="D85" s="16"/>
      <c r="E85" s="16" t="s">
        <v>184</v>
      </c>
      <c r="F85" s="16">
        <v>5</v>
      </c>
      <c r="G85" s="16">
        <v>6</v>
      </c>
      <c r="H85" s="52">
        <v>8020.7</v>
      </c>
      <c r="I85" s="52">
        <v>6979.5</v>
      </c>
      <c r="J85" s="52">
        <v>474.2</v>
      </c>
      <c r="K85" s="41">
        <v>279</v>
      </c>
      <c r="L85" s="53">
        <v>37365069.144000001</v>
      </c>
      <c r="M85" s="53">
        <v>37365069.144000001</v>
      </c>
      <c r="N85" s="51">
        <v>0</v>
      </c>
      <c r="O85" s="51">
        <v>17149.38</v>
      </c>
    </row>
    <row r="86" spans="1:15" ht="24.75" customHeight="1" x14ac:dyDescent="0.25">
      <c r="A86" s="33">
        <v>26</v>
      </c>
      <c r="B86" s="17" t="s">
        <v>119</v>
      </c>
      <c r="C86" s="16">
        <v>1972</v>
      </c>
      <c r="D86" s="16"/>
      <c r="E86" s="16" t="s">
        <v>184</v>
      </c>
      <c r="F86" s="16">
        <v>2</v>
      </c>
      <c r="G86" s="16">
        <v>2</v>
      </c>
      <c r="H86" s="52">
        <v>529.5</v>
      </c>
      <c r="I86" s="52">
        <v>529.5</v>
      </c>
      <c r="J86" s="52">
        <v>0</v>
      </c>
      <c r="K86" s="41">
        <v>24</v>
      </c>
      <c r="L86" s="52">
        <v>5889097.0899999999</v>
      </c>
      <c r="M86" s="52">
        <v>5889097.0899999999</v>
      </c>
      <c r="N86" s="51">
        <v>0</v>
      </c>
      <c r="O86" s="51">
        <v>17149.38</v>
      </c>
    </row>
    <row r="87" spans="1:15" ht="24.75" customHeight="1" x14ac:dyDescent="0.25">
      <c r="A87" s="33">
        <v>27</v>
      </c>
      <c r="B87" s="17" t="s">
        <v>120</v>
      </c>
      <c r="C87" s="16">
        <v>1979</v>
      </c>
      <c r="D87" s="16"/>
      <c r="E87" s="16" t="s">
        <v>184</v>
      </c>
      <c r="F87" s="16">
        <v>2</v>
      </c>
      <c r="G87" s="16">
        <v>3</v>
      </c>
      <c r="H87" s="52">
        <v>790.6</v>
      </c>
      <c r="I87" s="52">
        <v>790.6</v>
      </c>
      <c r="J87" s="52">
        <v>88.4</v>
      </c>
      <c r="K87" s="41">
        <v>43</v>
      </c>
      <c r="L87" s="52">
        <v>8849080.0800000001</v>
      </c>
      <c r="M87" s="52">
        <v>8849080.0800000001</v>
      </c>
      <c r="N87" s="51">
        <v>0</v>
      </c>
      <c r="O87" s="51">
        <v>17149.38</v>
      </c>
    </row>
    <row r="88" spans="1:15" ht="24.75" customHeight="1" x14ac:dyDescent="0.25">
      <c r="A88" s="33">
        <v>28</v>
      </c>
      <c r="B88" s="17" t="s">
        <v>122</v>
      </c>
      <c r="C88" s="16">
        <v>1976</v>
      </c>
      <c r="D88" s="16"/>
      <c r="E88" s="16" t="s">
        <v>184</v>
      </c>
      <c r="F88" s="16">
        <v>2</v>
      </c>
      <c r="G88" s="16">
        <v>2</v>
      </c>
      <c r="H88" s="52">
        <v>514.79999999999995</v>
      </c>
      <c r="I88" s="52">
        <v>514.79999999999995</v>
      </c>
      <c r="J88" s="52">
        <v>198.4</v>
      </c>
      <c r="K88" s="41">
        <v>13</v>
      </c>
      <c r="L88" s="52">
        <v>6516764.4000000004</v>
      </c>
      <c r="M88" s="52">
        <v>6516764.4000000004</v>
      </c>
      <c r="N88" s="51">
        <v>0</v>
      </c>
      <c r="O88" s="51">
        <v>17149.38</v>
      </c>
    </row>
    <row r="89" spans="1:15" ht="24.75" customHeight="1" x14ac:dyDescent="0.25">
      <c r="A89" s="33">
        <v>29</v>
      </c>
      <c r="B89" s="30" t="s">
        <v>170</v>
      </c>
      <c r="C89" s="16">
        <v>1974</v>
      </c>
      <c r="D89" s="16"/>
      <c r="E89" s="16" t="s">
        <v>180</v>
      </c>
      <c r="F89" s="16">
        <v>5</v>
      </c>
      <c r="G89" s="16">
        <v>4</v>
      </c>
      <c r="H89" s="52">
        <v>3930.1</v>
      </c>
      <c r="I89" s="52">
        <v>4072.9</v>
      </c>
      <c r="J89" s="52">
        <v>682.6</v>
      </c>
      <c r="K89" s="41">
        <v>135</v>
      </c>
      <c r="L89" s="54">
        <v>21501892.640000001</v>
      </c>
      <c r="M89" s="54">
        <v>21501892.640000001</v>
      </c>
      <c r="N89" s="51">
        <v>0</v>
      </c>
      <c r="O89" s="51">
        <v>17149.38</v>
      </c>
    </row>
    <row r="90" spans="1:15" ht="24.75" customHeight="1" x14ac:dyDescent="0.25">
      <c r="A90" s="33">
        <v>30</v>
      </c>
      <c r="B90" s="17" t="s">
        <v>125</v>
      </c>
      <c r="C90" s="16">
        <v>1980</v>
      </c>
      <c r="D90" s="16"/>
      <c r="E90" s="16" t="s">
        <v>184</v>
      </c>
      <c r="F90" s="16">
        <v>2</v>
      </c>
      <c r="G90" s="16">
        <v>3</v>
      </c>
      <c r="H90" s="52">
        <v>785.4</v>
      </c>
      <c r="I90" s="52">
        <v>785.7</v>
      </c>
      <c r="J90" s="52">
        <v>94.3</v>
      </c>
      <c r="K90" s="41">
        <v>35</v>
      </c>
      <c r="L90" s="52">
        <v>8900528.2200000007</v>
      </c>
      <c r="M90" s="52">
        <v>8900528.2200000007</v>
      </c>
      <c r="N90" s="51">
        <v>0</v>
      </c>
      <c r="O90" s="51">
        <v>17149.38</v>
      </c>
    </row>
    <row r="91" spans="1:15" ht="24.75" customHeight="1" x14ac:dyDescent="0.25">
      <c r="A91" s="33">
        <v>31</v>
      </c>
      <c r="B91" s="17" t="s">
        <v>126</v>
      </c>
      <c r="C91" s="16">
        <v>1977</v>
      </c>
      <c r="D91" s="16"/>
      <c r="E91" s="16" t="s">
        <v>180</v>
      </c>
      <c r="F91" s="16">
        <v>3</v>
      </c>
      <c r="G91" s="16">
        <v>2</v>
      </c>
      <c r="H91" s="52">
        <v>1559.3</v>
      </c>
      <c r="I91" s="52">
        <v>1375.6</v>
      </c>
      <c r="J91" s="52">
        <v>360.6</v>
      </c>
      <c r="K91" s="41">
        <v>36</v>
      </c>
      <c r="L91" s="52">
        <v>8382616.9400000004</v>
      </c>
      <c r="M91" s="52">
        <v>8382616.9400000004</v>
      </c>
      <c r="N91" s="51">
        <v>0</v>
      </c>
      <c r="O91" s="51">
        <v>17149.38</v>
      </c>
    </row>
    <row r="92" spans="1:15" ht="24.75" customHeight="1" x14ac:dyDescent="0.25">
      <c r="A92" s="33">
        <v>32</v>
      </c>
      <c r="B92" s="17" t="s">
        <v>127</v>
      </c>
      <c r="C92" s="16">
        <v>1982</v>
      </c>
      <c r="D92" s="16"/>
      <c r="E92" s="16" t="s">
        <v>186</v>
      </c>
      <c r="F92" s="16">
        <v>2</v>
      </c>
      <c r="G92" s="16">
        <v>3</v>
      </c>
      <c r="H92" s="52">
        <v>650</v>
      </c>
      <c r="I92" s="52">
        <v>650.6</v>
      </c>
      <c r="J92" s="52">
        <v>0</v>
      </c>
      <c r="K92" s="41">
        <v>23</v>
      </c>
      <c r="L92" s="53">
        <v>6447131.1500000004</v>
      </c>
      <c r="M92" s="53">
        <v>6447131.1500000004</v>
      </c>
      <c r="N92" s="51">
        <v>0</v>
      </c>
      <c r="O92" s="51">
        <v>8968.0499999999993</v>
      </c>
    </row>
    <row r="93" spans="1:15" ht="24.75" customHeight="1" x14ac:dyDescent="0.25">
      <c r="A93" s="33">
        <v>33</v>
      </c>
      <c r="B93" s="17" t="s">
        <v>128</v>
      </c>
      <c r="C93" s="16">
        <v>1981</v>
      </c>
      <c r="D93" s="16"/>
      <c r="E93" s="16" t="s">
        <v>184</v>
      </c>
      <c r="F93" s="16">
        <v>2</v>
      </c>
      <c r="G93" s="16">
        <v>3</v>
      </c>
      <c r="H93" s="52">
        <v>787.9</v>
      </c>
      <c r="I93" s="52">
        <v>788.1</v>
      </c>
      <c r="J93" s="52">
        <v>257.10000000000002</v>
      </c>
      <c r="K93" s="41">
        <v>43</v>
      </c>
      <c r="L93" s="53">
        <v>8986275.1199999992</v>
      </c>
      <c r="M93" s="53">
        <v>8986275.1199999992</v>
      </c>
      <c r="N93" s="51">
        <v>0</v>
      </c>
      <c r="O93" s="51">
        <v>17149.38</v>
      </c>
    </row>
    <row r="94" spans="1:15" ht="24.75" customHeight="1" x14ac:dyDescent="0.25">
      <c r="A94" s="33">
        <v>34</v>
      </c>
      <c r="B94" s="17" t="s">
        <v>130</v>
      </c>
      <c r="C94" s="16">
        <v>1979</v>
      </c>
      <c r="D94" s="16"/>
      <c r="E94" s="16" t="s">
        <v>184</v>
      </c>
      <c r="F94" s="16">
        <v>5</v>
      </c>
      <c r="G94" s="16">
        <v>4</v>
      </c>
      <c r="H94" s="52">
        <v>2698.5</v>
      </c>
      <c r="I94" s="52">
        <v>2651.5</v>
      </c>
      <c r="J94" s="52">
        <v>0</v>
      </c>
      <c r="K94" s="41">
        <v>115</v>
      </c>
      <c r="L94" s="53">
        <v>12347553.6</v>
      </c>
      <c r="M94" s="53">
        <v>12347553.6</v>
      </c>
      <c r="N94" s="51">
        <v>0</v>
      </c>
      <c r="O94" s="51">
        <v>17149.38</v>
      </c>
    </row>
    <row r="95" spans="1:15" ht="29.25" customHeight="1" x14ac:dyDescent="0.25">
      <c r="A95" s="79" t="s">
        <v>26</v>
      </c>
      <c r="B95" s="80"/>
      <c r="C95" s="16" t="s">
        <v>27</v>
      </c>
      <c r="D95" s="16" t="s">
        <v>27</v>
      </c>
      <c r="E95" s="16" t="s">
        <v>27</v>
      </c>
      <c r="F95" s="16" t="s">
        <v>27</v>
      </c>
      <c r="G95" s="16" t="s">
        <v>27</v>
      </c>
      <c r="H95" s="52">
        <f t="shared" ref="H95:M95" si="1">SUM(H61:H94)</f>
        <v>115310.39999999999</v>
      </c>
      <c r="I95" s="52">
        <f t="shared" si="1"/>
        <v>107862.42000000003</v>
      </c>
      <c r="J95" s="52">
        <f t="shared" si="1"/>
        <v>5875.1</v>
      </c>
      <c r="K95" s="41">
        <f t="shared" si="1"/>
        <v>3268</v>
      </c>
      <c r="L95" s="51">
        <f t="shared" si="1"/>
        <v>382235875.66669995</v>
      </c>
      <c r="M95" s="51">
        <f t="shared" si="1"/>
        <v>382235875.66669995</v>
      </c>
      <c r="N95" s="51">
        <v>0</v>
      </c>
      <c r="O95" s="51"/>
    </row>
    <row r="96" spans="1:15" ht="18.75" customHeight="1" x14ac:dyDescent="0.25">
      <c r="A96" s="78" t="s">
        <v>66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</row>
    <row r="97" spans="1:15" ht="28.5" customHeight="1" x14ac:dyDescent="0.25">
      <c r="A97" s="22">
        <v>1</v>
      </c>
      <c r="B97" s="17" t="s">
        <v>53</v>
      </c>
      <c r="C97" s="22">
        <v>1976</v>
      </c>
      <c r="D97" s="22"/>
      <c r="E97" s="35" t="s">
        <v>180</v>
      </c>
      <c r="F97" s="22">
        <v>9</v>
      </c>
      <c r="G97" s="22">
        <v>1</v>
      </c>
      <c r="H97" s="50">
        <v>3921.9</v>
      </c>
      <c r="I97" s="50">
        <v>3636.2</v>
      </c>
      <c r="J97" s="50">
        <v>77.5</v>
      </c>
      <c r="K97" s="22">
        <v>66</v>
      </c>
      <c r="L97" s="52">
        <v>2700000</v>
      </c>
      <c r="M97" s="52">
        <v>2700000</v>
      </c>
      <c r="N97" s="51">
        <v>0</v>
      </c>
      <c r="O97" s="51">
        <v>2700000</v>
      </c>
    </row>
    <row r="98" spans="1:15" ht="28.5" customHeight="1" x14ac:dyDescent="0.25">
      <c r="A98" s="22">
        <v>2</v>
      </c>
      <c r="B98" s="17" t="s">
        <v>54</v>
      </c>
      <c r="C98" s="22">
        <v>1978</v>
      </c>
      <c r="D98" s="22"/>
      <c r="E98" s="35" t="s">
        <v>180</v>
      </c>
      <c r="F98" s="22">
        <v>9</v>
      </c>
      <c r="G98" s="22">
        <v>1</v>
      </c>
      <c r="H98" s="50">
        <v>2457.6</v>
      </c>
      <c r="I98" s="50">
        <v>2557.63</v>
      </c>
      <c r="J98" s="50">
        <v>0</v>
      </c>
      <c r="K98" s="22">
        <v>102</v>
      </c>
      <c r="L98" s="52">
        <v>2700000</v>
      </c>
      <c r="M98" s="52">
        <v>2700000</v>
      </c>
      <c r="N98" s="51">
        <v>0</v>
      </c>
      <c r="O98" s="51">
        <v>2700000</v>
      </c>
    </row>
    <row r="99" spans="1:15" ht="28.5" customHeight="1" x14ac:dyDescent="0.25">
      <c r="A99" s="40">
        <v>3</v>
      </c>
      <c r="B99" s="27" t="s">
        <v>55</v>
      </c>
      <c r="C99" s="22">
        <v>1999</v>
      </c>
      <c r="D99" s="22"/>
      <c r="E99" s="35" t="s">
        <v>187</v>
      </c>
      <c r="F99" s="22">
        <v>10</v>
      </c>
      <c r="G99" s="22">
        <v>1</v>
      </c>
      <c r="H99" s="50">
        <v>3166.9</v>
      </c>
      <c r="I99" s="50">
        <v>3203.4</v>
      </c>
      <c r="J99" s="50">
        <v>12.8</v>
      </c>
      <c r="K99" s="22">
        <v>57</v>
      </c>
      <c r="L99" s="52">
        <v>2700000</v>
      </c>
      <c r="M99" s="52">
        <v>2700000</v>
      </c>
      <c r="N99" s="51">
        <v>0</v>
      </c>
      <c r="O99" s="51">
        <v>2700000</v>
      </c>
    </row>
    <row r="100" spans="1:15" ht="32.25" customHeight="1" x14ac:dyDescent="0.25">
      <c r="A100" s="40">
        <v>4</v>
      </c>
      <c r="B100" s="27" t="s">
        <v>196</v>
      </c>
      <c r="C100" s="22" t="s">
        <v>61</v>
      </c>
      <c r="D100" s="22"/>
      <c r="E100" s="35" t="s">
        <v>188</v>
      </c>
      <c r="F100" s="22">
        <v>9</v>
      </c>
      <c r="G100" s="22">
        <v>7</v>
      </c>
      <c r="H100" s="50">
        <v>19008.900000000001</v>
      </c>
      <c r="I100" s="50">
        <v>16104.1</v>
      </c>
      <c r="J100" s="50">
        <v>0</v>
      </c>
      <c r="K100" s="22">
        <v>457</v>
      </c>
      <c r="L100" s="52">
        <v>2700000</v>
      </c>
      <c r="M100" s="52">
        <v>2700000</v>
      </c>
      <c r="N100" s="51">
        <v>0</v>
      </c>
      <c r="O100" s="51">
        <v>2700000</v>
      </c>
    </row>
    <row r="101" spans="1:15" ht="24" customHeight="1" x14ac:dyDescent="0.25">
      <c r="A101" s="40">
        <v>5</v>
      </c>
      <c r="B101" s="17" t="s">
        <v>58</v>
      </c>
      <c r="C101" s="16">
        <v>1999</v>
      </c>
      <c r="D101" s="16"/>
      <c r="E101" s="16" t="s">
        <v>184</v>
      </c>
      <c r="F101" s="16">
        <v>9</v>
      </c>
      <c r="G101" s="16">
        <v>3</v>
      </c>
      <c r="H101" s="52">
        <v>7013</v>
      </c>
      <c r="I101" s="52">
        <v>5391</v>
      </c>
      <c r="J101" s="52">
        <v>0</v>
      </c>
      <c r="K101" s="41">
        <v>206</v>
      </c>
      <c r="L101" s="52">
        <v>8100000</v>
      </c>
      <c r="M101" s="52">
        <v>8100000</v>
      </c>
      <c r="N101" s="51">
        <v>0</v>
      </c>
      <c r="O101" s="51">
        <v>2700000</v>
      </c>
    </row>
    <row r="102" spans="1:15" ht="24" customHeight="1" x14ac:dyDescent="0.25">
      <c r="A102" s="40">
        <v>6</v>
      </c>
      <c r="B102" s="17" t="s">
        <v>132</v>
      </c>
      <c r="C102" s="16">
        <v>1957</v>
      </c>
      <c r="D102" s="16">
        <v>1981</v>
      </c>
      <c r="E102" s="16" t="s">
        <v>180</v>
      </c>
      <c r="F102" s="16">
        <v>2</v>
      </c>
      <c r="G102" s="16">
        <v>1</v>
      </c>
      <c r="H102" s="52">
        <v>531.29999999999995</v>
      </c>
      <c r="I102" s="52">
        <v>490</v>
      </c>
      <c r="J102" s="52">
        <v>77.099999999999994</v>
      </c>
      <c r="K102" s="41">
        <v>18</v>
      </c>
      <c r="L102" s="52">
        <v>2453292.7999999998</v>
      </c>
      <c r="M102" s="52">
        <v>2453292.7999999998</v>
      </c>
      <c r="N102" s="51">
        <v>0</v>
      </c>
      <c r="O102" s="51">
        <f>3764.26+382.96+859.5</f>
        <v>5006.72</v>
      </c>
    </row>
    <row r="103" spans="1:15" ht="24" customHeight="1" x14ac:dyDescent="0.25">
      <c r="A103" s="40">
        <v>7</v>
      </c>
      <c r="B103" s="17" t="s">
        <v>133</v>
      </c>
      <c r="C103" s="16">
        <v>1967</v>
      </c>
      <c r="D103" s="16"/>
      <c r="E103" s="16" t="s">
        <v>180</v>
      </c>
      <c r="F103" s="16">
        <v>5</v>
      </c>
      <c r="G103" s="16">
        <v>2</v>
      </c>
      <c r="H103" s="52">
        <v>2063.1</v>
      </c>
      <c r="I103" s="52">
        <v>2106</v>
      </c>
      <c r="J103" s="52">
        <v>430.7</v>
      </c>
      <c r="K103" s="41">
        <v>53</v>
      </c>
      <c r="L103" s="52">
        <v>9968181.5999999996</v>
      </c>
      <c r="M103" s="52">
        <v>9968181.5999999996</v>
      </c>
      <c r="N103" s="51">
        <v>0</v>
      </c>
      <c r="O103" s="51">
        <v>18058.3</v>
      </c>
    </row>
    <row r="104" spans="1:15" ht="24" customHeight="1" x14ac:dyDescent="0.25">
      <c r="A104" s="40">
        <v>8</v>
      </c>
      <c r="B104" s="17" t="s">
        <v>134</v>
      </c>
      <c r="C104" s="16">
        <v>1957</v>
      </c>
      <c r="D104" s="16">
        <v>1982</v>
      </c>
      <c r="E104" s="16" t="s">
        <v>180</v>
      </c>
      <c r="F104" s="16">
        <v>2</v>
      </c>
      <c r="G104" s="16">
        <v>2</v>
      </c>
      <c r="H104" s="52">
        <v>900.9</v>
      </c>
      <c r="I104" s="52">
        <v>835.9</v>
      </c>
      <c r="J104" s="52">
        <v>0</v>
      </c>
      <c r="K104" s="41">
        <v>40</v>
      </c>
      <c r="L104" s="52">
        <v>4185117.2480000001</v>
      </c>
      <c r="M104" s="52">
        <v>4185117.2480000001</v>
      </c>
      <c r="N104" s="51">
        <v>0</v>
      </c>
      <c r="O104" s="51">
        <f>3764.26+382.96+859.5</f>
        <v>5006.72</v>
      </c>
    </row>
    <row r="105" spans="1:15" ht="24" customHeight="1" x14ac:dyDescent="0.25">
      <c r="A105" s="40">
        <v>9</v>
      </c>
      <c r="B105" s="17" t="s">
        <v>135</v>
      </c>
      <c r="C105" s="16">
        <v>1957</v>
      </c>
      <c r="D105" s="16"/>
      <c r="E105" s="16" t="s">
        <v>180</v>
      </c>
      <c r="F105" s="16">
        <v>2</v>
      </c>
      <c r="G105" s="16">
        <v>1</v>
      </c>
      <c r="H105" s="52">
        <v>387.5</v>
      </c>
      <c r="I105" s="52">
        <v>387.5</v>
      </c>
      <c r="J105" s="52">
        <v>0</v>
      </c>
      <c r="K105" s="41">
        <v>13</v>
      </c>
      <c r="L105" s="52">
        <v>3484596.15</v>
      </c>
      <c r="M105" s="52">
        <v>3484596.15</v>
      </c>
      <c r="N105" s="51">
        <v>0</v>
      </c>
      <c r="O105" s="51">
        <v>9443.35</v>
      </c>
    </row>
    <row r="106" spans="1:15" ht="24" customHeight="1" x14ac:dyDescent="0.25">
      <c r="A106" s="40">
        <v>10</v>
      </c>
      <c r="B106" s="17" t="s">
        <v>136</v>
      </c>
      <c r="C106" s="16">
        <v>1955</v>
      </c>
      <c r="D106" s="16"/>
      <c r="E106" s="16" t="s">
        <v>180</v>
      </c>
      <c r="F106" s="16">
        <v>2</v>
      </c>
      <c r="G106" s="16">
        <v>2</v>
      </c>
      <c r="H106" s="52">
        <v>817.6</v>
      </c>
      <c r="I106" s="52">
        <v>813</v>
      </c>
      <c r="J106" s="52">
        <v>0</v>
      </c>
      <c r="K106" s="41">
        <v>27</v>
      </c>
      <c r="L106" s="52">
        <v>4070463.36</v>
      </c>
      <c r="M106" s="52">
        <v>4070463.36</v>
      </c>
      <c r="N106" s="51">
        <v>0</v>
      </c>
      <c r="O106" s="51">
        <f>3764.26+382.96+859.5</f>
        <v>5006.72</v>
      </c>
    </row>
    <row r="107" spans="1:15" ht="24" customHeight="1" x14ac:dyDescent="0.25">
      <c r="A107" s="40">
        <v>11</v>
      </c>
      <c r="B107" s="17" t="s">
        <v>137</v>
      </c>
      <c r="C107" s="16">
        <v>1957</v>
      </c>
      <c r="D107" s="16">
        <v>1982</v>
      </c>
      <c r="E107" s="16" t="s">
        <v>180</v>
      </c>
      <c r="F107" s="16">
        <v>2</v>
      </c>
      <c r="G107" s="16">
        <v>2</v>
      </c>
      <c r="H107" s="52">
        <v>900.9</v>
      </c>
      <c r="I107" s="52">
        <v>836</v>
      </c>
      <c r="J107" s="52">
        <v>0</v>
      </c>
      <c r="K107" s="41">
        <v>29</v>
      </c>
      <c r="L107" s="52">
        <v>4185617.92</v>
      </c>
      <c r="M107" s="52">
        <v>4185617.92</v>
      </c>
      <c r="N107" s="51">
        <v>0</v>
      </c>
      <c r="O107" s="51">
        <f>3764.26+382.96+859.5</f>
        <v>5006.72</v>
      </c>
    </row>
    <row r="108" spans="1:15" ht="24" customHeight="1" x14ac:dyDescent="0.25">
      <c r="A108" s="40">
        <v>12</v>
      </c>
      <c r="B108" s="17" t="s">
        <v>138</v>
      </c>
      <c r="C108" s="16">
        <v>1956</v>
      </c>
      <c r="D108" s="16"/>
      <c r="E108" s="16" t="s">
        <v>180</v>
      </c>
      <c r="F108" s="16">
        <v>2</v>
      </c>
      <c r="G108" s="16">
        <v>1</v>
      </c>
      <c r="H108" s="52">
        <v>469.1</v>
      </c>
      <c r="I108" s="52">
        <v>446.8</v>
      </c>
      <c r="J108" s="52">
        <v>0</v>
      </c>
      <c r="K108" s="41">
        <v>18</v>
      </c>
      <c r="L108" s="52">
        <v>2237002.4959999998</v>
      </c>
      <c r="M108" s="52">
        <v>2237002.4959999998</v>
      </c>
      <c r="N108" s="51">
        <v>0</v>
      </c>
      <c r="O108" s="51">
        <f>3764.26+382.96+859.5</f>
        <v>5006.72</v>
      </c>
    </row>
    <row r="109" spans="1:15" ht="24" customHeight="1" x14ac:dyDescent="0.25">
      <c r="A109" s="40">
        <v>13</v>
      </c>
      <c r="B109" s="17" t="s">
        <v>139</v>
      </c>
      <c r="C109" s="16">
        <v>1960</v>
      </c>
      <c r="D109" s="16"/>
      <c r="E109" s="16" t="s">
        <v>180</v>
      </c>
      <c r="F109" s="16">
        <v>4</v>
      </c>
      <c r="G109" s="16">
        <v>2</v>
      </c>
      <c r="H109" s="52">
        <v>1350.3</v>
      </c>
      <c r="I109" s="52">
        <v>1330.7</v>
      </c>
      <c r="J109" s="52">
        <v>0</v>
      </c>
      <c r="K109" s="41">
        <v>33</v>
      </c>
      <c r="L109" s="52">
        <v>5467699.6500000004</v>
      </c>
      <c r="M109" s="52">
        <v>5467699.6500000004</v>
      </c>
      <c r="N109" s="51">
        <v>0</v>
      </c>
      <c r="O109" s="51">
        <v>9443.35</v>
      </c>
    </row>
    <row r="110" spans="1:15" ht="24" customHeight="1" x14ac:dyDescent="0.25">
      <c r="A110" s="40">
        <v>14</v>
      </c>
      <c r="B110" s="17" t="s">
        <v>140</v>
      </c>
      <c r="C110" s="16">
        <v>1956</v>
      </c>
      <c r="D110" s="16"/>
      <c r="E110" s="16" t="s">
        <v>180</v>
      </c>
      <c r="F110" s="16">
        <v>3</v>
      </c>
      <c r="G110" s="16">
        <v>3</v>
      </c>
      <c r="H110" s="52">
        <v>2821.5</v>
      </c>
      <c r="I110" s="52">
        <v>1899</v>
      </c>
      <c r="J110" s="52">
        <v>53.6</v>
      </c>
      <c r="K110" s="41">
        <v>46</v>
      </c>
      <c r="L110" s="53">
        <v>9507761.2799999993</v>
      </c>
      <c r="M110" s="53">
        <v>9507761.2799999993</v>
      </c>
      <c r="N110" s="51">
        <v>0</v>
      </c>
      <c r="O110" s="51">
        <f>3764.26+382.96+859.5</f>
        <v>5006.72</v>
      </c>
    </row>
    <row r="111" spans="1:15" ht="24" customHeight="1" x14ac:dyDescent="0.25">
      <c r="A111" s="40">
        <v>15</v>
      </c>
      <c r="B111" s="17" t="s">
        <v>141</v>
      </c>
      <c r="C111" s="16">
        <v>1960</v>
      </c>
      <c r="D111" s="16"/>
      <c r="E111" s="16" t="s">
        <v>180</v>
      </c>
      <c r="F111" s="16">
        <v>4</v>
      </c>
      <c r="G111" s="16">
        <v>2</v>
      </c>
      <c r="H111" s="52">
        <v>1352.2</v>
      </c>
      <c r="I111" s="52">
        <v>1273.7</v>
      </c>
      <c r="J111" s="52">
        <v>0</v>
      </c>
      <c r="K111" s="41">
        <v>47</v>
      </c>
      <c r="L111" s="53">
        <v>5467699.6500000004</v>
      </c>
      <c r="M111" s="53">
        <v>5467699.6500000004</v>
      </c>
      <c r="N111" s="51">
        <v>0</v>
      </c>
      <c r="O111" s="51">
        <v>9443.35</v>
      </c>
    </row>
    <row r="112" spans="1:15" ht="24" customHeight="1" x14ac:dyDescent="0.25">
      <c r="A112" s="40">
        <v>16</v>
      </c>
      <c r="B112" s="17" t="s">
        <v>143</v>
      </c>
      <c r="C112" s="16">
        <v>1957</v>
      </c>
      <c r="D112" s="16">
        <v>1984</v>
      </c>
      <c r="E112" s="16" t="s">
        <v>180</v>
      </c>
      <c r="F112" s="16">
        <v>2</v>
      </c>
      <c r="G112" s="16">
        <v>1</v>
      </c>
      <c r="H112" s="52">
        <v>526.1</v>
      </c>
      <c r="I112" s="52">
        <v>487.5</v>
      </c>
      <c r="J112" s="52">
        <v>0</v>
      </c>
      <c r="K112" s="41">
        <v>17</v>
      </c>
      <c r="L112" s="53">
        <v>2440776</v>
      </c>
      <c r="M112" s="53">
        <v>2440776</v>
      </c>
      <c r="N112" s="51">
        <v>0</v>
      </c>
      <c r="O112" s="51">
        <f>3764.26+382.96+859.5</f>
        <v>5006.72</v>
      </c>
    </row>
    <row r="113" spans="1:15" ht="24" customHeight="1" x14ac:dyDescent="0.25">
      <c r="A113" s="40">
        <v>17</v>
      </c>
      <c r="B113" s="17" t="s">
        <v>160</v>
      </c>
      <c r="C113" s="16">
        <v>1988</v>
      </c>
      <c r="D113" s="16"/>
      <c r="E113" s="16" t="s">
        <v>184</v>
      </c>
      <c r="F113" s="16">
        <v>5</v>
      </c>
      <c r="G113" s="16">
        <v>4</v>
      </c>
      <c r="H113" s="52">
        <v>4673.6000000000004</v>
      </c>
      <c r="I113" s="52">
        <v>4673.6000000000004</v>
      </c>
      <c r="J113" s="52">
        <v>228.5</v>
      </c>
      <c r="K113" s="41">
        <v>194</v>
      </c>
      <c r="L113" s="52">
        <v>22762487.149999999</v>
      </c>
      <c r="M113" s="52">
        <v>22762487.149999999</v>
      </c>
      <c r="N113" s="51">
        <v>0</v>
      </c>
      <c r="O113" s="51">
        <v>18058.3</v>
      </c>
    </row>
    <row r="114" spans="1:15" ht="24" customHeight="1" x14ac:dyDescent="0.25">
      <c r="A114" s="40">
        <v>18</v>
      </c>
      <c r="B114" s="17" t="s">
        <v>161</v>
      </c>
      <c r="C114" s="16">
        <v>1989</v>
      </c>
      <c r="D114" s="16"/>
      <c r="E114" s="16" t="s">
        <v>184</v>
      </c>
      <c r="F114" s="16">
        <v>5</v>
      </c>
      <c r="G114" s="16">
        <v>4</v>
      </c>
      <c r="H114" s="52">
        <v>5805.9</v>
      </c>
      <c r="I114" s="52">
        <v>4762.5</v>
      </c>
      <c r="J114" s="52">
        <v>156.9</v>
      </c>
      <c r="K114" s="41">
        <v>174</v>
      </c>
      <c r="L114" s="52">
        <v>27990365</v>
      </c>
      <c r="M114" s="52">
        <v>27990365</v>
      </c>
      <c r="N114" s="51">
        <v>0</v>
      </c>
      <c r="O114" s="51">
        <v>18058.3</v>
      </c>
    </row>
    <row r="115" spans="1:15" ht="24" customHeight="1" x14ac:dyDescent="0.25">
      <c r="A115" s="40">
        <v>19</v>
      </c>
      <c r="B115" s="17" t="s">
        <v>162</v>
      </c>
      <c r="C115" s="16">
        <v>1989</v>
      </c>
      <c r="D115" s="16"/>
      <c r="E115" s="16" t="s">
        <v>184</v>
      </c>
      <c r="F115" s="16">
        <v>5</v>
      </c>
      <c r="G115" s="16">
        <v>4</v>
      </c>
      <c r="H115" s="52">
        <v>4681.2</v>
      </c>
      <c r="I115" s="52">
        <v>4751.87</v>
      </c>
      <c r="J115" s="52">
        <v>119.8</v>
      </c>
      <c r="K115" s="41">
        <v>178</v>
      </c>
      <c r="L115" s="52">
        <v>22762487.149999999</v>
      </c>
      <c r="M115" s="52">
        <v>22762487.149999999</v>
      </c>
      <c r="N115" s="51">
        <v>0</v>
      </c>
      <c r="O115" s="51">
        <v>18058.3</v>
      </c>
    </row>
    <row r="116" spans="1:15" ht="67.5" customHeight="1" x14ac:dyDescent="0.25">
      <c r="A116" s="40">
        <v>20</v>
      </c>
      <c r="B116" s="17" t="s">
        <v>163</v>
      </c>
      <c r="C116" s="16">
        <v>1994</v>
      </c>
      <c r="D116" s="16"/>
      <c r="E116" s="35" t="s">
        <v>189</v>
      </c>
      <c r="F116" s="16">
        <v>9</v>
      </c>
      <c r="G116" s="16">
        <v>2</v>
      </c>
      <c r="H116" s="52">
        <v>4390</v>
      </c>
      <c r="I116" s="52">
        <v>4510.8</v>
      </c>
      <c r="J116" s="52">
        <v>173.7</v>
      </c>
      <c r="K116" s="41">
        <v>177</v>
      </c>
      <c r="L116" s="52">
        <v>12124342.619999999</v>
      </c>
      <c r="M116" s="52">
        <v>12124342.619999999</v>
      </c>
      <c r="N116" s="51">
        <v>0</v>
      </c>
      <c r="O116" s="51">
        <v>18058.3</v>
      </c>
    </row>
    <row r="117" spans="1:15" ht="24" customHeight="1" x14ac:dyDescent="0.25">
      <c r="A117" s="40">
        <v>21</v>
      </c>
      <c r="B117" s="30" t="s">
        <v>171</v>
      </c>
      <c r="C117" s="16">
        <v>1955</v>
      </c>
      <c r="D117" s="16">
        <v>1982</v>
      </c>
      <c r="E117" s="16" t="s">
        <v>180</v>
      </c>
      <c r="F117" s="16">
        <v>2</v>
      </c>
      <c r="G117" s="16">
        <v>1</v>
      </c>
      <c r="H117" s="52">
        <v>629.29999999999995</v>
      </c>
      <c r="I117" s="52">
        <v>426.7</v>
      </c>
      <c r="J117" s="52">
        <v>145.1</v>
      </c>
      <c r="K117" s="41">
        <v>25</v>
      </c>
      <c r="L117" s="54">
        <v>2136367.4240000001</v>
      </c>
      <c r="M117" s="54">
        <v>2136367.4240000001</v>
      </c>
      <c r="N117" s="51">
        <v>0</v>
      </c>
      <c r="O117" s="51">
        <f>3764.26+382.96+859.5</f>
        <v>5006.72</v>
      </c>
    </row>
    <row r="118" spans="1:15" ht="24" customHeight="1" x14ac:dyDescent="0.25">
      <c r="A118" s="40">
        <v>22</v>
      </c>
      <c r="B118" s="30" t="s">
        <v>164</v>
      </c>
      <c r="C118" s="16">
        <v>1957</v>
      </c>
      <c r="D118" s="16"/>
      <c r="E118" s="16" t="s">
        <v>180</v>
      </c>
      <c r="F118" s="16">
        <v>2</v>
      </c>
      <c r="G118" s="16">
        <v>1</v>
      </c>
      <c r="H118" s="52">
        <v>506.1</v>
      </c>
      <c r="I118" s="52">
        <v>466.4</v>
      </c>
      <c r="J118" s="52">
        <v>180.4</v>
      </c>
      <c r="K118" s="41">
        <v>21</v>
      </c>
      <c r="L118" s="54">
        <v>2335134.2080000001</v>
      </c>
      <c r="M118" s="54">
        <v>2335134.2080000001</v>
      </c>
      <c r="N118" s="51">
        <v>0</v>
      </c>
      <c r="O118" s="51">
        <f>3764.26+382.96+859.5</f>
        <v>5006.72</v>
      </c>
    </row>
    <row r="119" spans="1:15" ht="24" customHeight="1" x14ac:dyDescent="0.25">
      <c r="A119" s="40">
        <v>23</v>
      </c>
      <c r="B119" s="30" t="s">
        <v>165</v>
      </c>
      <c r="C119" s="16">
        <v>1959</v>
      </c>
      <c r="D119" s="16"/>
      <c r="E119" s="16" t="s">
        <v>180</v>
      </c>
      <c r="F119" s="16">
        <v>2</v>
      </c>
      <c r="G119" s="16">
        <v>2</v>
      </c>
      <c r="H119" s="52">
        <v>847</v>
      </c>
      <c r="I119" s="52">
        <v>757.2</v>
      </c>
      <c r="J119" s="52">
        <v>40.299999999999997</v>
      </c>
      <c r="K119" s="41">
        <v>25</v>
      </c>
      <c r="L119" s="54">
        <v>24560346.570999999</v>
      </c>
      <c r="M119" s="54">
        <v>24560346.570999999</v>
      </c>
      <c r="N119" s="51">
        <v>0</v>
      </c>
      <c r="O119" s="51">
        <f>3764.26+382.96+859.5+9443.35+3704.02+7228.93+7844.66</f>
        <v>33227.68</v>
      </c>
    </row>
    <row r="120" spans="1:15" ht="24" customHeight="1" x14ac:dyDescent="0.25">
      <c r="A120" s="40">
        <v>24</v>
      </c>
      <c r="B120" s="30" t="s">
        <v>166</v>
      </c>
      <c r="C120" s="16">
        <v>1961</v>
      </c>
      <c r="D120" s="16"/>
      <c r="E120" s="16" t="s">
        <v>180</v>
      </c>
      <c r="F120" s="16">
        <v>2</v>
      </c>
      <c r="G120" s="16">
        <v>2</v>
      </c>
      <c r="H120" s="52">
        <v>628</v>
      </c>
      <c r="I120" s="52">
        <v>770.4</v>
      </c>
      <c r="J120" s="52">
        <v>0</v>
      </c>
      <c r="K120" s="41">
        <v>18</v>
      </c>
      <c r="L120" s="54">
        <v>23412469.147</v>
      </c>
      <c r="M120" s="54">
        <v>23412469.147</v>
      </c>
      <c r="N120" s="51">
        <v>0</v>
      </c>
      <c r="O120" s="51">
        <f>3764.26+382.96+859.5+9443.35+3704.02+7228.93+7844.66</f>
        <v>33227.68</v>
      </c>
    </row>
    <row r="121" spans="1:15" ht="24" customHeight="1" x14ac:dyDescent="0.25">
      <c r="A121" s="40">
        <v>25</v>
      </c>
      <c r="B121" s="17" t="s">
        <v>124</v>
      </c>
      <c r="C121" s="16">
        <v>1981</v>
      </c>
      <c r="D121" s="16"/>
      <c r="E121" s="16" t="s">
        <v>190</v>
      </c>
      <c r="F121" s="16">
        <v>2</v>
      </c>
      <c r="G121" s="16">
        <v>2</v>
      </c>
      <c r="H121" s="52">
        <v>491.5</v>
      </c>
      <c r="I121" s="52">
        <v>489.6</v>
      </c>
      <c r="J121" s="52">
        <v>226.4</v>
      </c>
      <c r="K121" s="41">
        <v>29</v>
      </c>
      <c r="L121" s="52">
        <v>7380029.6639999999</v>
      </c>
      <c r="M121" s="52">
        <v>7380029.6639999999</v>
      </c>
      <c r="N121" s="51">
        <v>0</v>
      </c>
      <c r="O121" s="51">
        <f>7228.93+7844.66</f>
        <v>15073.59</v>
      </c>
    </row>
    <row r="122" spans="1:15" ht="24" customHeight="1" x14ac:dyDescent="0.25">
      <c r="A122" s="40">
        <v>26</v>
      </c>
      <c r="B122" s="17" t="s">
        <v>147</v>
      </c>
      <c r="C122" s="16">
        <v>1981</v>
      </c>
      <c r="D122" s="16"/>
      <c r="E122" s="16" t="s">
        <v>190</v>
      </c>
      <c r="F122" s="16">
        <v>2</v>
      </c>
      <c r="G122" s="16">
        <v>2</v>
      </c>
      <c r="H122" s="52">
        <v>493</v>
      </c>
      <c r="I122" s="52">
        <v>493</v>
      </c>
      <c r="J122" s="52">
        <v>0</v>
      </c>
      <c r="K122" s="41">
        <v>18</v>
      </c>
      <c r="L122" s="53">
        <v>13655213.125</v>
      </c>
      <c r="M122" s="53">
        <v>13655213.125</v>
      </c>
      <c r="N122" s="51">
        <v>0</v>
      </c>
      <c r="O122" s="51">
        <f>3764.26+382.96+859.5+9443.35+7228.93+7844.66</f>
        <v>29523.66</v>
      </c>
    </row>
    <row r="123" spans="1:15" ht="24" customHeight="1" x14ac:dyDescent="0.25">
      <c r="A123" s="40">
        <v>27</v>
      </c>
      <c r="B123" s="30" t="s">
        <v>167</v>
      </c>
      <c r="C123" s="16">
        <v>1976</v>
      </c>
      <c r="D123" s="16"/>
      <c r="E123" s="16" t="s">
        <v>190</v>
      </c>
      <c r="F123" s="16">
        <v>2</v>
      </c>
      <c r="G123" s="16">
        <v>2</v>
      </c>
      <c r="H123" s="52">
        <v>493</v>
      </c>
      <c r="I123" s="52">
        <v>493</v>
      </c>
      <c r="J123" s="52">
        <v>103.9</v>
      </c>
      <c r="K123" s="41">
        <v>18</v>
      </c>
      <c r="L123" s="54">
        <v>13488065.83</v>
      </c>
      <c r="M123" s="54">
        <v>13488065.83</v>
      </c>
      <c r="N123" s="51">
        <v>0</v>
      </c>
      <c r="O123" s="51">
        <f>3764.26+382.96+859.5+9443.35+7228.93+7844.66</f>
        <v>29523.66</v>
      </c>
    </row>
    <row r="124" spans="1:15" ht="24" customHeight="1" x14ac:dyDescent="0.25">
      <c r="A124" s="40">
        <v>28</v>
      </c>
      <c r="B124" s="30" t="s">
        <v>168</v>
      </c>
      <c r="C124" s="16">
        <v>1981</v>
      </c>
      <c r="D124" s="16"/>
      <c r="E124" s="16" t="s">
        <v>190</v>
      </c>
      <c r="F124" s="16">
        <v>2</v>
      </c>
      <c r="G124" s="16">
        <v>2</v>
      </c>
      <c r="H124" s="52">
        <v>499.8</v>
      </c>
      <c r="I124" s="52">
        <v>499.8</v>
      </c>
      <c r="J124" s="52">
        <v>0</v>
      </c>
      <c r="K124" s="41">
        <v>23</v>
      </c>
      <c r="L124" s="55">
        <v>13695248.196</v>
      </c>
      <c r="M124" s="55">
        <v>13695248.196</v>
      </c>
      <c r="N124" s="51">
        <v>0</v>
      </c>
      <c r="O124" s="51">
        <f>3764.26+382.96+859.5+9443.35+7228.93+7844.66</f>
        <v>29523.66</v>
      </c>
    </row>
    <row r="125" spans="1:15" ht="24" customHeight="1" x14ac:dyDescent="0.25">
      <c r="A125" s="40">
        <v>29</v>
      </c>
      <c r="B125" s="30" t="s">
        <v>169</v>
      </c>
      <c r="C125" s="16">
        <v>1993</v>
      </c>
      <c r="D125" s="16"/>
      <c r="E125" s="16" t="s">
        <v>190</v>
      </c>
      <c r="F125" s="16">
        <v>2</v>
      </c>
      <c r="G125" s="16">
        <v>2</v>
      </c>
      <c r="H125" s="52">
        <v>905.1</v>
      </c>
      <c r="I125" s="52">
        <v>905.1</v>
      </c>
      <c r="J125" s="52">
        <v>160.4</v>
      </c>
      <c r="K125" s="41">
        <v>39</v>
      </c>
      <c r="L125" s="55">
        <v>25198274.577</v>
      </c>
      <c r="M125" s="55">
        <v>25198274.577</v>
      </c>
      <c r="N125" s="51">
        <v>0</v>
      </c>
      <c r="O125" s="51">
        <f>3764.26+382.96+859.5+9443.35+7228.93+7844.66</f>
        <v>29523.66</v>
      </c>
    </row>
    <row r="126" spans="1:15" ht="24" customHeight="1" x14ac:dyDescent="0.25">
      <c r="A126" s="40">
        <v>30</v>
      </c>
      <c r="B126" s="17" t="s">
        <v>131</v>
      </c>
      <c r="C126" s="16">
        <v>1983</v>
      </c>
      <c r="D126" s="16"/>
      <c r="E126" s="16" t="s">
        <v>180</v>
      </c>
      <c r="F126" s="16">
        <v>3</v>
      </c>
      <c r="G126" s="16">
        <v>5</v>
      </c>
      <c r="H126" s="52">
        <v>2652.6</v>
      </c>
      <c r="I126" s="52">
        <v>2524.1999999999998</v>
      </c>
      <c r="J126" s="52">
        <v>151.9</v>
      </c>
      <c r="K126" s="41">
        <v>104</v>
      </c>
      <c r="L126" s="52">
        <v>14920493</v>
      </c>
      <c r="M126" s="52">
        <v>14920493</v>
      </c>
      <c r="N126" s="51">
        <v>0</v>
      </c>
      <c r="O126" s="51">
        <v>9443.35</v>
      </c>
    </row>
    <row r="127" spans="1:15" ht="24" customHeight="1" x14ac:dyDescent="0.25">
      <c r="A127" s="40">
        <v>31</v>
      </c>
      <c r="B127" s="17" t="s">
        <v>142</v>
      </c>
      <c r="C127" s="16">
        <v>1981</v>
      </c>
      <c r="D127" s="16"/>
      <c r="E127" s="16" t="s">
        <v>184</v>
      </c>
      <c r="F127" s="16">
        <v>5</v>
      </c>
      <c r="G127" s="16">
        <v>4</v>
      </c>
      <c r="H127" s="52">
        <v>2676.8</v>
      </c>
      <c r="I127" s="52">
        <v>2671.75</v>
      </c>
      <c r="J127" s="52">
        <v>58.4</v>
      </c>
      <c r="K127" s="41">
        <v>114</v>
      </c>
      <c r="L127" s="53">
        <v>7649113.5</v>
      </c>
      <c r="M127" s="53">
        <v>7649113.5</v>
      </c>
      <c r="N127" s="51">
        <v>0</v>
      </c>
      <c r="O127" s="51">
        <v>9443.35</v>
      </c>
    </row>
    <row r="128" spans="1:15" ht="24" customHeight="1" x14ac:dyDescent="0.25">
      <c r="A128" s="40">
        <v>32</v>
      </c>
      <c r="B128" s="17" t="s">
        <v>146</v>
      </c>
      <c r="C128" s="16">
        <v>1985</v>
      </c>
      <c r="D128" s="16"/>
      <c r="E128" s="16" t="s">
        <v>180</v>
      </c>
      <c r="F128" s="16">
        <v>5</v>
      </c>
      <c r="G128" s="16">
        <v>1</v>
      </c>
      <c r="H128" s="52">
        <v>2950.1</v>
      </c>
      <c r="I128" s="52">
        <v>1141.8</v>
      </c>
      <c r="J128" s="52">
        <v>750.6</v>
      </c>
      <c r="K128" s="41">
        <v>79</v>
      </c>
      <c r="L128" s="53">
        <v>12117119.300000001</v>
      </c>
      <c r="M128" s="53">
        <v>12117119.300000001</v>
      </c>
      <c r="N128" s="51">
        <v>0</v>
      </c>
      <c r="O128" s="51">
        <v>18058.3</v>
      </c>
    </row>
    <row r="129" spans="1:15" ht="24" customHeight="1" x14ac:dyDescent="0.25">
      <c r="A129" s="40">
        <v>33</v>
      </c>
      <c r="B129" s="17" t="s">
        <v>148</v>
      </c>
      <c r="C129" s="16">
        <v>1978</v>
      </c>
      <c r="D129" s="16"/>
      <c r="E129" s="16" t="s">
        <v>184</v>
      </c>
      <c r="F129" s="16">
        <v>5</v>
      </c>
      <c r="G129" s="16">
        <v>6</v>
      </c>
      <c r="H129" s="52">
        <v>3888.8</v>
      </c>
      <c r="I129" s="52">
        <v>3888.85</v>
      </c>
      <c r="J129" s="52">
        <v>77.900000000000006</v>
      </c>
      <c r="K129" s="41">
        <v>182</v>
      </c>
      <c r="L129" s="53">
        <v>19245547.300000001</v>
      </c>
      <c r="M129" s="53">
        <v>19245547.300000001</v>
      </c>
      <c r="N129" s="51">
        <v>0</v>
      </c>
      <c r="O129" s="51">
        <v>9443.35</v>
      </c>
    </row>
    <row r="130" spans="1:15" ht="24" customHeight="1" x14ac:dyDescent="0.25">
      <c r="A130" s="40">
        <v>34</v>
      </c>
      <c r="B130" s="17" t="s">
        <v>150</v>
      </c>
      <c r="C130" s="16">
        <v>1983</v>
      </c>
      <c r="D130" s="16"/>
      <c r="E130" s="16" t="s">
        <v>180</v>
      </c>
      <c r="F130" s="16">
        <v>3</v>
      </c>
      <c r="G130" s="16">
        <v>6</v>
      </c>
      <c r="H130" s="52">
        <v>2963.9</v>
      </c>
      <c r="I130" s="52">
        <v>3150.5</v>
      </c>
      <c r="J130" s="52">
        <v>194.5</v>
      </c>
      <c r="K130" s="41">
        <v>128</v>
      </c>
      <c r="L130" s="53">
        <v>16648626.050000001</v>
      </c>
      <c r="M130" s="53">
        <v>16648626.050000001</v>
      </c>
      <c r="N130" s="51">
        <v>0</v>
      </c>
      <c r="O130" s="51">
        <v>9443.35</v>
      </c>
    </row>
    <row r="131" spans="1:15" ht="24" customHeight="1" x14ac:dyDescent="0.25">
      <c r="A131" s="40">
        <v>35</v>
      </c>
      <c r="B131" s="17" t="s">
        <v>179</v>
      </c>
      <c r="C131" s="16">
        <v>1987</v>
      </c>
      <c r="D131" s="16"/>
      <c r="E131" s="16" t="s">
        <v>184</v>
      </c>
      <c r="F131" s="16">
        <v>2</v>
      </c>
      <c r="G131" s="16">
        <v>3</v>
      </c>
      <c r="H131" s="52">
        <v>918.6</v>
      </c>
      <c r="I131" s="52">
        <v>918.6</v>
      </c>
      <c r="J131" s="52">
        <v>48.8</v>
      </c>
      <c r="K131" s="41">
        <v>30</v>
      </c>
      <c r="L131" s="53">
        <v>11123912.800000001</v>
      </c>
      <c r="M131" s="53">
        <v>11123912.800000001</v>
      </c>
      <c r="N131" s="51">
        <v>0</v>
      </c>
      <c r="O131" s="51">
        <v>18058.3</v>
      </c>
    </row>
    <row r="132" spans="1:15" ht="24" customHeight="1" x14ac:dyDescent="0.25">
      <c r="A132" s="40">
        <v>36</v>
      </c>
      <c r="B132" s="17" t="s">
        <v>178</v>
      </c>
      <c r="C132" s="16">
        <v>1984</v>
      </c>
      <c r="D132" s="16"/>
      <c r="E132" s="16" t="s">
        <v>184</v>
      </c>
      <c r="F132" s="16">
        <v>2</v>
      </c>
      <c r="G132" s="16">
        <v>3</v>
      </c>
      <c r="H132" s="52">
        <v>933.9</v>
      </c>
      <c r="I132" s="52">
        <v>933.9</v>
      </c>
      <c r="J132" s="52">
        <v>49.3</v>
      </c>
      <c r="K132" s="41">
        <v>33</v>
      </c>
      <c r="L132" s="53">
        <v>11510360.42</v>
      </c>
      <c r="M132" s="53">
        <v>11510360.42</v>
      </c>
      <c r="N132" s="51">
        <v>0</v>
      </c>
      <c r="O132" s="51">
        <v>18058.3</v>
      </c>
    </row>
    <row r="133" spans="1:15" ht="27.75" customHeight="1" x14ac:dyDescent="0.25">
      <c r="A133" s="79" t="s">
        <v>26</v>
      </c>
      <c r="B133" s="80"/>
      <c r="C133" s="16" t="s">
        <v>27</v>
      </c>
      <c r="D133" s="16" t="s">
        <v>27</v>
      </c>
      <c r="E133" s="16" t="s">
        <v>27</v>
      </c>
      <c r="F133" s="16" t="s">
        <v>27</v>
      </c>
      <c r="G133" s="16" t="s">
        <v>27</v>
      </c>
      <c r="H133" s="52">
        <f t="shared" ref="H133:M133" si="2">SUM(H97:H132)</f>
        <v>89717.000000000029</v>
      </c>
      <c r="I133" s="52">
        <f t="shared" si="2"/>
        <v>81028.000000000015</v>
      </c>
      <c r="J133" s="52">
        <f t="shared" si="2"/>
        <v>3518.5000000000005</v>
      </c>
      <c r="K133" s="41">
        <f t="shared" si="2"/>
        <v>2838</v>
      </c>
      <c r="L133" s="51">
        <f t="shared" si="2"/>
        <v>377084211.18600011</v>
      </c>
      <c r="M133" s="51">
        <f t="shared" si="2"/>
        <v>377084211.18600011</v>
      </c>
      <c r="N133" s="51">
        <v>0</v>
      </c>
      <c r="O133" s="51"/>
    </row>
    <row r="134" spans="1:15" ht="23.25" customHeight="1" x14ac:dyDescent="0.25">
      <c r="A134" s="75" t="s">
        <v>40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</row>
  </sheetData>
  <autoFilter ref="A1:O134">
    <filterColumn colId="11" showButton="0"/>
    <filterColumn colId="12" showButton="0"/>
    <filterColumn colId="13" showButton="0"/>
  </autoFilter>
  <mergeCells count="27">
    <mergeCell ref="A2:O2"/>
    <mergeCell ref="A3:O3"/>
    <mergeCell ref="A134:O134"/>
    <mergeCell ref="L1:O1"/>
    <mergeCell ref="A60:O60"/>
    <mergeCell ref="C5:C7"/>
    <mergeCell ref="D5:D7"/>
    <mergeCell ref="I5:I6"/>
    <mergeCell ref="J5:J6"/>
    <mergeCell ref="A9:O9"/>
    <mergeCell ref="A96:O96"/>
    <mergeCell ref="A59:B59"/>
    <mergeCell ref="A95:B95"/>
    <mergeCell ref="A133:B133"/>
    <mergeCell ref="A4:A7"/>
    <mergeCell ref="B4:B7"/>
    <mergeCell ref="C4:D4"/>
    <mergeCell ref="E4:E7"/>
    <mergeCell ref="F4:F7"/>
    <mergeCell ref="G4:G7"/>
    <mergeCell ref="H4:H6"/>
    <mergeCell ref="O4:O6"/>
    <mergeCell ref="I4:J4"/>
    <mergeCell ref="K4:K6"/>
    <mergeCell ref="L5:L6"/>
    <mergeCell ref="L4:N4"/>
    <mergeCell ref="M5:N5"/>
  </mergeCells>
  <pageMargins left="0.39370078740157483" right="0.39370078740157483" top="1.1811023622047245" bottom="0.59055118110236227" header="0.51181102362204722" footer="0.51181102362204722"/>
  <pageSetup paperSize="9" scale="63" fitToWidth="100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0"/>
  <sheetViews>
    <sheetView view="pageBreakPreview" topLeftCell="H119" zoomScale="90" zoomScaleNormal="100" zoomScaleSheetLayoutView="90" zoomScalePageLayoutView="90" workbookViewId="0">
      <selection activeCell="S6" sqref="S6:T7"/>
    </sheetView>
  </sheetViews>
  <sheetFormatPr defaultRowHeight="15" x14ac:dyDescent="0.25"/>
  <cols>
    <col min="1" max="1" width="6.28515625" customWidth="1"/>
    <col min="2" max="2" width="37.7109375" customWidth="1"/>
    <col min="3" max="3" width="16.28515625" hidden="1" customWidth="1"/>
    <col min="4" max="4" width="15" hidden="1" customWidth="1"/>
    <col min="5" max="5" width="16.28515625" customWidth="1"/>
    <col min="6" max="6" width="16.5703125" customWidth="1"/>
    <col min="7" max="7" width="17.28515625" customWidth="1"/>
    <col min="8" max="8" width="8.7109375" customWidth="1"/>
    <col min="9" max="9" width="12.140625" customWidth="1"/>
    <col min="10" max="10" width="11.7109375" customWidth="1"/>
    <col min="11" max="11" width="12.5703125" customWidth="1"/>
    <col min="12" max="12" width="6.42578125" customWidth="1"/>
    <col min="13" max="13" width="15.140625" customWidth="1"/>
    <col min="14" max="14" width="0.140625" customWidth="1"/>
    <col min="15" max="15" width="9.28515625" customWidth="1"/>
    <col min="16" max="16" width="14.28515625" customWidth="1"/>
    <col min="17" max="17" width="7.28515625" customWidth="1"/>
    <col min="18" max="18" width="13.5703125" customWidth="1"/>
    <col min="19" max="19" width="8.42578125" customWidth="1"/>
    <col min="20" max="20" width="13.7109375" customWidth="1"/>
    <col min="21" max="21" width="8" customWidth="1"/>
    <col min="22" max="22" width="12.5703125" customWidth="1"/>
  </cols>
  <sheetData>
    <row r="1" spans="1:22" hidden="1" x14ac:dyDescent="0.25"/>
    <row r="2" spans="1:22" ht="15.75" x14ac:dyDescent="0.25">
      <c r="P2" s="28"/>
      <c r="Q2" s="81" t="s">
        <v>62</v>
      </c>
      <c r="R2" s="81"/>
      <c r="S2" s="81"/>
      <c r="T2" s="81"/>
      <c r="U2" s="81"/>
      <c r="V2" s="81"/>
    </row>
    <row r="3" spans="1:22" ht="51.75" customHeight="1" x14ac:dyDescent="0.25">
      <c r="P3" s="82" t="s">
        <v>199</v>
      </c>
      <c r="Q3" s="82"/>
      <c r="R3" s="82"/>
      <c r="S3" s="82"/>
      <c r="T3" s="82"/>
      <c r="U3" s="82"/>
      <c r="V3" s="82"/>
    </row>
    <row r="4" spans="1:22" ht="15.75" x14ac:dyDescent="0.25">
      <c r="P4" s="81"/>
      <c r="Q4" s="81"/>
      <c r="R4" s="81"/>
      <c r="S4" s="81"/>
      <c r="T4" s="81"/>
      <c r="U4" s="81"/>
      <c r="V4" s="81"/>
    </row>
    <row r="5" spans="1:22" ht="64.5" customHeight="1" x14ac:dyDescent="0.25">
      <c r="A5" s="74" t="s">
        <v>65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ht="15.75" customHeight="1" x14ac:dyDescent="0.25">
      <c r="A6" s="87" t="s">
        <v>1</v>
      </c>
      <c r="B6" s="87" t="s">
        <v>15</v>
      </c>
      <c r="C6" s="24"/>
      <c r="D6" s="37"/>
      <c r="E6" s="87" t="s">
        <v>28</v>
      </c>
      <c r="F6" s="86" t="s">
        <v>29</v>
      </c>
      <c r="G6" s="86"/>
      <c r="H6" s="86"/>
      <c r="I6" s="86"/>
      <c r="J6" s="86"/>
      <c r="K6" s="86"/>
      <c r="L6" s="90" t="s">
        <v>39</v>
      </c>
      <c r="M6" s="91"/>
      <c r="N6" s="98" t="s">
        <v>174</v>
      </c>
      <c r="O6" s="90" t="s">
        <v>23</v>
      </c>
      <c r="P6" s="91"/>
      <c r="Q6" s="90" t="s">
        <v>24</v>
      </c>
      <c r="R6" s="91"/>
      <c r="S6" s="90" t="s">
        <v>14</v>
      </c>
      <c r="T6" s="91"/>
      <c r="U6" s="90" t="s">
        <v>25</v>
      </c>
      <c r="V6" s="91"/>
    </row>
    <row r="7" spans="1:22" ht="177" customHeight="1" x14ac:dyDescent="0.25">
      <c r="A7" s="88"/>
      <c r="B7" s="88"/>
      <c r="C7" s="25" t="s">
        <v>67</v>
      </c>
      <c r="D7" s="38"/>
      <c r="E7" s="89"/>
      <c r="F7" s="9" t="s">
        <v>30</v>
      </c>
      <c r="G7" s="9" t="s">
        <v>33</v>
      </c>
      <c r="H7" s="9" t="s">
        <v>32</v>
      </c>
      <c r="I7" s="9" t="s">
        <v>31</v>
      </c>
      <c r="J7" s="9" t="s">
        <v>34</v>
      </c>
      <c r="K7" s="9" t="s">
        <v>35</v>
      </c>
      <c r="L7" s="92"/>
      <c r="M7" s="93"/>
      <c r="N7" s="99"/>
      <c r="O7" s="92"/>
      <c r="P7" s="93"/>
      <c r="Q7" s="92"/>
      <c r="R7" s="93"/>
      <c r="S7" s="92"/>
      <c r="T7" s="93"/>
      <c r="U7" s="92"/>
      <c r="V7" s="93"/>
    </row>
    <row r="8" spans="1:22" ht="17.25" customHeight="1" x14ac:dyDescent="0.25">
      <c r="A8" s="89"/>
      <c r="B8" s="89"/>
      <c r="C8" s="26"/>
      <c r="D8" s="39"/>
      <c r="E8" s="8" t="s">
        <v>22</v>
      </c>
      <c r="F8" s="8" t="s">
        <v>22</v>
      </c>
      <c r="G8" s="8" t="s">
        <v>22</v>
      </c>
      <c r="H8" s="8" t="s">
        <v>22</v>
      </c>
      <c r="I8" s="8" t="s">
        <v>22</v>
      </c>
      <c r="J8" s="8" t="s">
        <v>22</v>
      </c>
      <c r="K8" s="8" t="s">
        <v>22</v>
      </c>
      <c r="L8" s="10" t="s">
        <v>0</v>
      </c>
      <c r="M8" s="10" t="s">
        <v>22</v>
      </c>
      <c r="N8" s="32"/>
      <c r="O8" s="10" t="s">
        <v>12</v>
      </c>
      <c r="P8" s="10" t="s">
        <v>22</v>
      </c>
      <c r="Q8" s="10" t="s">
        <v>12</v>
      </c>
      <c r="R8" s="10" t="s">
        <v>22</v>
      </c>
      <c r="S8" s="10" t="s">
        <v>12</v>
      </c>
      <c r="T8" s="10" t="s">
        <v>22</v>
      </c>
      <c r="U8" s="10" t="s">
        <v>12</v>
      </c>
      <c r="V8" s="10" t="s">
        <v>22</v>
      </c>
    </row>
    <row r="9" spans="1:22" x14ac:dyDescent="0.25">
      <c r="A9" s="8">
        <v>1</v>
      </c>
      <c r="B9" s="8">
        <v>2</v>
      </c>
      <c r="C9" s="23"/>
      <c r="D9" s="36"/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31"/>
      <c r="O9" s="8">
        <v>12</v>
      </c>
      <c r="P9" s="8">
        <v>13</v>
      </c>
      <c r="Q9" s="8">
        <v>14</v>
      </c>
      <c r="R9" s="8">
        <v>15</v>
      </c>
      <c r="S9" s="8">
        <v>16</v>
      </c>
      <c r="T9" s="8">
        <v>17</v>
      </c>
      <c r="U9" s="8">
        <v>18</v>
      </c>
      <c r="V9" s="8">
        <v>19</v>
      </c>
    </row>
    <row r="10" spans="1:22" ht="3" hidden="1" customHeight="1" x14ac:dyDescent="0.25">
      <c r="A10" s="23"/>
      <c r="B10" s="23"/>
      <c r="C10" s="23"/>
      <c r="D10" s="36"/>
      <c r="E10" s="23"/>
      <c r="F10" s="23">
        <v>814.66</v>
      </c>
      <c r="G10" s="23">
        <v>3394.87</v>
      </c>
      <c r="H10" s="23">
        <v>1074.06</v>
      </c>
      <c r="I10" s="23">
        <v>345.38</v>
      </c>
      <c r="J10" s="23">
        <v>581.76</v>
      </c>
      <c r="K10" s="23">
        <v>775.16</v>
      </c>
      <c r="L10" s="23"/>
      <c r="M10" s="23">
        <v>2700000</v>
      </c>
      <c r="N10" s="31"/>
      <c r="O10" s="23" t="s">
        <v>68</v>
      </c>
      <c r="P10" s="23">
        <v>16286.21</v>
      </c>
      <c r="Q10" s="23"/>
      <c r="R10" s="23">
        <v>3340.54</v>
      </c>
      <c r="S10" s="23"/>
      <c r="T10" s="23">
        <v>7228.93</v>
      </c>
      <c r="U10" s="23"/>
      <c r="V10" s="23">
        <v>7074.85</v>
      </c>
    </row>
    <row r="11" spans="1:22" ht="18.75" hidden="1" customHeight="1" x14ac:dyDescent="0.25">
      <c r="A11" s="23"/>
      <c r="B11" s="23"/>
      <c r="C11" s="23"/>
      <c r="D11" s="36"/>
      <c r="E11" s="23"/>
      <c r="F11" s="23"/>
      <c r="G11" s="23"/>
      <c r="H11" s="23"/>
      <c r="I11" s="23"/>
      <c r="J11" s="23"/>
      <c r="K11" s="23"/>
      <c r="L11" s="23"/>
      <c r="M11" s="23"/>
      <c r="N11" s="31"/>
      <c r="O11" s="23" t="s">
        <v>69</v>
      </c>
      <c r="P11" s="23">
        <v>8516.66</v>
      </c>
      <c r="Q11" s="23"/>
      <c r="R11" s="23"/>
      <c r="S11" s="23"/>
      <c r="T11" s="23"/>
      <c r="U11" s="23"/>
      <c r="V11" s="23"/>
    </row>
    <row r="12" spans="1:22" ht="21.75" customHeight="1" x14ac:dyDescent="0.25">
      <c r="A12" s="83" t="s">
        <v>45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5"/>
    </row>
    <row r="13" spans="1:22" ht="24.75" customHeight="1" x14ac:dyDescent="0.25">
      <c r="A13" s="16">
        <v>1</v>
      </c>
      <c r="B13" s="17" t="s">
        <v>46</v>
      </c>
      <c r="C13" s="17"/>
      <c r="D13" s="56"/>
      <c r="E13" s="57">
        <f>M13</f>
        <v>10800000</v>
      </c>
      <c r="F13" s="56"/>
      <c r="G13" s="56"/>
      <c r="H13" s="56"/>
      <c r="I13" s="56"/>
      <c r="J13" s="56"/>
      <c r="K13" s="56"/>
      <c r="L13" s="56">
        <v>4</v>
      </c>
      <c r="M13" s="57">
        <f>L13*2700000</f>
        <v>10800000</v>
      </c>
      <c r="N13" s="56"/>
      <c r="O13" s="56"/>
      <c r="P13" s="56"/>
      <c r="Q13" s="56"/>
      <c r="R13" s="56"/>
      <c r="S13" s="56"/>
      <c r="T13" s="56"/>
      <c r="U13" s="56"/>
      <c r="V13" s="56"/>
    </row>
    <row r="14" spans="1:22" ht="24.75" customHeight="1" x14ac:dyDescent="0.25">
      <c r="A14" s="16">
        <v>2</v>
      </c>
      <c r="B14" s="17" t="s">
        <v>81</v>
      </c>
      <c r="C14" s="17"/>
      <c r="D14" s="56"/>
      <c r="E14" s="57">
        <f t="shared" ref="E14:E21" si="0">P14</f>
        <v>7664994</v>
      </c>
      <c r="F14" s="56"/>
      <c r="G14" s="56"/>
      <c r="H14" s="56"/>
      <c r="I14" s="56"/>
      <c r="J14" s="56"/>
      <c r="K14" s="56"/>
      <c r="L14" s="56"/>
      <c r="M14" s="56"/>
      <c r="N14" s="56" t="s">
        <v>175</v>
      </c>
      <c r="O14" s="60">
        <v>900</v>
      </c>
      <c r="P14" s="57">
        <f>O14*P11</f>
        <v>7664994</v>
      </c>
      <c r="Q14" s="56"/>
      <c r="R14" s="56"/>
      <c r="S14" s="56"/>
      <c r="T14" s="56"/>
      <c r="U14" s="56"/>
      <c r="V14" s="56"/>
    </row>
    <row r="15" spans="1:22" ht="24.75" customHeight="1" x14ac:dyDescent="0.25">
      <c r="A15" s="16">
        <v>3</v>
      </c>
      <c r="B15" s="17" t="s">
        <v>83</v>
      </c>
      <c r="C15" s="17"/>
      <c r="D15" s="56"/>
      <c r="E15" s="57">
        <f t="shared" si="0"/>
        <v>10373291.879999999</v>
      </c>
      <c r="F15" s="56"/>
      <c r="G15" s="56"/>
      <c r="H15" s="56"/>
      <c r="I15" s="56"/>
      <c r="J15" s="56"/>
      <c r="K15" s="56"/>
      <c r="L15" s="56"/>
      <c r="M15" s="56"/>
      <c r="N15" s="56" t="s">
        <v>175</v>
      </c>
      <c r="O15" s="60">
        <v>1218</v>
      </c>
      <c r="P15" s="56">
        <f>O15*P11</f>
        <v>10373291.879999999</v>
      </c>
      <c r="Q15" s="56"/>
      <c r="R15" s="56"/>
      <c r="S15" s="56"/>
      <c r="T15" s="56"/>
      <c r="U15" s="56"/>
      <c r="V15" s="56"/>
    </row>
    <row r="16" spans="1:22" ht="24.75" customHeight="1" x14ac:dyDescent="0.25">
      <c r="A16" s="16">
        <v>4</v>
      </c>
      <c r="B16" s="17" t="s">
        <v>92</v>
      </c>
      <c r="C16" s="17"/>
      <c r="D16" s="56"/>
      <c r="E16" s="57">
        <f t="shared" si="0"/>
        <v>8073793.6799999997</v>
      </c>
      <c r="F16" s="56"/>
      <c r="G16" s="56"/>
      <c r="H16" s="56"/>
      <c r="I16" s="56"/>
      <c r="J16" s="56"/>
      <c r="K16" s="56"/>
      <c r="L16" s="56"/>
      <c r="M16" s="56"/>
      <c r="N16" s="56" t="s">
        <v>175</v>
      </c>
      <c r="O16" s="60">
        <v>948</v>
      </c>
      <c r="P16" s="56">
        <f>O16*P11</f>
        <v>8073793.6799999997</v>
      </c>
      <c r="Q16" s="56"/>
      <c r="R16" s="56"/>
      <c r="S16" s="56"/>
      <c r="T16" s="56"/>
      <c r="U16" s="56"/>
      <c r="V16" s="56"/>
    </row>
    <row r="17" spans="1:22" ht="24.75" customHeight="1" x14ac:dyDescent="0.25">
      <c r="A17" s="16">
        <v>5</v>
      </c>
      <c r="B17" s="17" t="s">
        <v>98</v>
      </c>
      <c r="C17" s="17"/>
      <c r="D17" s="56"/>
      <c r="E17" s="57">
        <f t="shared" si="0"/>
        <v>10380830.253999999</v>
      </c>
      <c r="F17" s="56"/>
      <c r="G17" s="56"/>
      <c r="H17" s="56"/>
      <c r="I17" s="56"/>
      <c r="J17" s="56"/>
      <c r="K17" s="56"/>
      <c r="L17" s="56"/>
      <c r="M17" s="56"/>
      <c r="N17" s="56" t="s">
        <v>176</v>
      </c>
      <c r="O17" s="60">
        <v>637.4</v>
      </c>
      <c r="P17" s="56">
        <f>O17*P10</f>
        <v>10380830.253999999</v>
      </c>
      <c r="Q17" s="56"/>
      <c r="R17" s="56"/>
      <c r="S17" s="56"/>
      <c r="T17" s="56"/>
      <c r="U17" s="56"/>
      <c r="V17" s="56"/>
    </row>
    <row r="18" spans="1:22" ht="24.75" customHeight="1" x14ac:dyDescent="0.25">
      <c r="A18" s="16">
        <v>6</v>
      </c>
      <c r="B18" s="17" t="s">
        <v>110</v>
      </c>
      <c r="C18" s="29"/>
      <c r="D18" s="56"/>
      <c r="E18" s="57">
        <f t="shared" si="0"/>
        <v>10586036.5</v>
      </c>
      <c r="F18" s="56"/>
      <c r="G18" s="56"/>
      <c r="H18" s="56"/>
      <c r="I18" s="56"/>
      <c r="J18" s="56"/>
      <c r="K18" s="56"/>
      <c r="L18" s="56"/>
      <c r="M18" s="56"/>
      <c r="N18" s="56" t="s">
        <v>176</v>
      </c>
      <c r="O18" s="60">
        <v>650</v>
      </c>
      <c r="P18" s="57">
        <f>O18*P10</f>
        <v>10586036.5</v>
      </c>
      <c r="Q18" s="56"/>
      <c r="R18" s="56"/>
      <c r="S18" s="56"/>
      <c r="T18" s="56"/>
      <c r="U18" s="56"/>
      <c r="V18" s="56"/>
    </row>
    <row r="19" spans="1:22" ht="24.75" customHeight="1" x14ac:dyDescent="0.25">
      <c r="A19" s="16">
        <v>7</v>
      </c>
      <c r="B19" s="17" t="s">
        <v>145</v>
      </c>
      <c r="C19" s="29"/>
      <c r="D19" s="56"/>
      <c r="E19" s="48">
        <f t="shared" si="0"/>
        <v>9129859.5199999996</v>
      </c>
      <c r="F19" s="30"/>
      <c r="G19" s="30"/>
      <c r="H19" s="30"/>
      <c r="I19" s="30"/>
      <c r="J19" s="30"/>
      <c r="K19" s="30"/>
      <c r="L19" s="30"/>
      <c r="M19" s="30"/>
      <c r="N19" s="30" t="s">
        <v>175</v>
      </c>
      <c r="O19" s="60">
        <v>1072</v>
      </c>
      <c r="P19" s="48">
        <f>O19*P11</f>
        <v>9129859.5199999996</v>
      </c>
      <c r="Q19" s="30"/>
      <c r="R19" s="30"/>
      <c r="S19" s="30"/>
      <c r="T19" s="30"/>
      <c r="U19" s="30"/>
      <c r="V19" s="30"/>
    </row>
    <row r="20" spans="1:22" ht="24.75" customHeight="1" x14ac:dyDescent="0.25">
      <c r="A20" s="16">
        <v>8</v>
      </c>
      <c r="B20" s="17" t="s">
        <v>151</v>
      </c>
      <c r="C20" s="29"/>
      <c r="D20" s="56"/>
      <c r="E20" s="48">
        <f t="shared" si="0"/>
        <v>6597543.6710000001</v>
      </c>
      <c r="F20" s="30"/>
      <c r="G20" s="30"/>
      <c r="H20" s="30"/>
      <c r="I20" s="30"/>
      <c r="J20" s="30"/>
      <c r="K20" s="30"/>
      <c r="L20" s="30"/>
      <c r="M20" s="30"/>
      <c r="N20" s="30" t="s">
        <v>176</v>
      </c>
      <c r="O20" s="60">
        <v>405.1</v>
      </c>
      <c r="P20" s="48">
        <f>O20*P10</f>
        <v>6597543.6710000001</v>
      </c>
      <c r="Q20" s="30"/>
      <c r="R20" s="30"/>
      <c r="S20" s="30"/>
      <c r="T20" s="30"/>
      <c r="U20" s="30"/>
      <c r="V20" s="30"/>
    </row>
    <row r="21" spans="1:22" ht="24.75" customHeight="1" x14ac:dyDescent="0.25">
      <c r="A21" s="16">
        <v>9</v>
      </c>
      <c r="B21" s="17" t="s">
        <v>152</v>
      </c>
      <c r="C21" s="29"/>
      <c r="D21" s="56"/>
      <c r="E21" s="48">
        <f t="shared" si="0"/>
        <v>5507996.2219999991</v>
      </c>
      <c r="F21" s="30"/>
      <c r="G21" s="30"/>
      <c r="H21" s="30"/>
      <c r="I21" s="30"/>
      <c r="J21" s="30"/>
      <c r="K21" s="30"/>
      <c r="L21" s="30"/>
      <c r="M21" s="30"/>
      <c r="N21" s="30" t="s">
        <v>176</v>
      </c>
      <c r="O21" s="60">
        <v>338.2</v>
      </c>
      <c r="P21" s="48">
        <f>O21*P10</f>
        <v>5507996.2219999991</v>
      </c>
      <c r="Q21" s="30"/>
      <c r="R21" s="30"/>
      <c r="S21" s="30"/>
      <c r="T21" s="30"/>
      <c r="U21" s="30"/>
      <c r="V21" s="30"/>
    </row>
    <row r="22" spans="1:22" ht="24.75" customHeight="1" x14ac:dyDescent="0.25">
      <c r="A22" s="16">
        <v>10</v>
      </c>
      <c r="B22" s="17" t="s">
        <v>72</v>
      </c>
      <c r="C22" s="17"/>
      <c r="D22" s="17"/>
      <c r="E22" s="57">
        <f>P22+T22</f>
        <v>5365495.8</v>
      </c>
      <c r="F22" s="56"/>
      <c r="G22" s="57"/>
      <c r="H22" s="56"/>
      <c r="I22" s="56"/>
      <c r="J22" s="56"/>
      <c r="K22" s="56"/>
      <c r="L22" s="56"/>
      <c r="M22" s="56"/>
      <c r="N22" s="56" t="s">
        <v>175</v>
      </c>
      <c r="O22" s="60">
        <v>630</v>
      </c>
      <c r="P22" s="57">
        <f>O22*P11</f>
        <v>5365495.8</v>
      </c>
      <c r="Q22" s="56"/>
      <c r="R22" s="56"/>
      <c r="S22" s="56"/>
      <c r="T22" s="56"/>
      <c r="U22" s="56"/>
      <c r="V22" s="56"/>
    </row>
    <row r="23" spans="1:22" ht="24.75" customHeight="1" x14ac:dyDescent="0.25">
      <c r="A23" s="16">
        <v>11</v>
      </c>
      <c r="B23" s="17" t="s">
        <v>73</v>
      </c>
      <c r="C23" s="17"/>
      <c r="D23" s="17"/>
      <c r="E23" s="57">
        <f>P23</f>
        <v>3236330.8</v>
      </c>
      <c r="F23" s="56"/>
      <c r="G23" s="56"/>
      <c r="H23" s="56"/>
      <c r="I23" s="56"/>
      <c r="J23" s="56"/>
      <c r="K23" s="56"/>
      <c r="L23" s="56"/>
      <c r="M23" s="56"/>
      <c r="N23" s="56" t="s">
        <v>175</v>
      </c>
      <c r="O23" s="60">
        <v>380</v>
      </c>
      <c r="P23" s="57">
        <f>P11*O23</f>
        <v>3236330.8</v>
      </c>
      <c r="Q23" s="56"/>
      <c r="R23" s="56"/>
      <c r="S23" s="56"/>
      <c r="T23" s="56"/>
      <c r="U23" s="56"/>
      <c r="V23" s="56"/>
    </row>
    <row r="24" spans="1:22" ht="24.75" customHeight="1" x14ac:dyDescent="0.25">
      <c r="A24" s="16">
        <v>12</v>
      </c>
      <c r="B24" s="17" t="s">
        <v>74</v>
      </c>
      <c r="C24" s="17">
        <v>550.79999999999995</v>
      </c>
      <c r="D24" s="17"/>
      <c r="E24" s="57">
        <f>F24+G24+I24+K24+P24+T24+V24</f>
        <v>4428663.2</v>
      </c>
      <c r="F24" s="56"/>
      <c r="G24" s="56"/>
      <c r="H24" s="56"/>
      <c r="I24" s="56"/>
      <c r="J24" s="56"/>
      <c r="K24" s="56"/>
      <c r="L24" s="56"/>
      <c r="M24" s="56"/>
      <c r="N24" s="56" t="s">
        <v>175</v>
      </c>
      <c r="O24" s="60">
        <v>520</v>
      </c>
      <c r="P24" s="57">
        <f>O24*P11</f>
        <v>4428663.2</v>
      </c>
      <c r="Q24" s="56"/>
      <c r="R24" s="56"/>
      <c r="S24" s="56"/>
      <c r="T24" s="56"/>
      <c r="U24" s="56"/>
      <c r="V24" s="56"/>
    </row>
    <row r="25" spans="1:22" ht="24.75" customHeight="1" x14ac:dyDescent="0.25">
      <c r="A25" s="16">
        <v>13</v>
      </c>
      <c r="B25" s="17" t="s">
        <v>75</v>
      </c>
      <c r="C25" s="17"/>
      <c r="D25" s="17"/>
      <c r="E25" s="57">
        <f>P25</f>
        <v>6106445.2199999997</v>
      </c>
      <c r="F25" s="56"/>
      <c r="G25" s="56"/>
      <c r="H25" s="56"/>
      <c r="I25" s="56"/>
      <c r="J25" s="56"/>
      <c r="K25" s="56"/>
      <c r="L25" s="56"/>
      <c r="M25" s="56"/>
      <c r="N25" s="56" t="s">
        <v>175</v>
      </c>
      <c r="O25" s="60">
        <v>717</v>
      </c>
      <c r="P25" s="56">
        <f>O25*P11</f>
        <v>6106445.2199999997</v>
      </c>
      <c r="Q25" s="56"/>
      <c r="R25" s="56"/>
      <c r="S25" s="56"/>
      <c r="T25" s="56"/>
      <c r="U25" s="56"/>
      <c r="V25" s="56"/>
    </row>
    <row r="26" spans="1:22" ht="24.75" customHeight="1" x14ac:dyDescent="0.25">
      <c r="A26" s="16">
        <v>14</v>
      </c>
      <c r="B26" s="17" t="s">
        <v>76</v>
      </c>
      <c r="C26" s="17"/>
      <c r="D26" s="17"/>
      <c r="E26" s="57">
        <f>P26+T26</f>
        <v>6378978.3399999999</v>
      </c>
      <c r="F26" s="56"/>
      <c r="G26" s="56"/>
      <c r="H26" s="56"/>
      <c r="I26" s="56"/>
      <c r="J26" s="56"/>
      <c r="K26" s="56"/>
      <c r="L26" s="56"/>
      <c r="M26" s="56"/>
      <c r="N26" s="56" t="s">
        <v>175</v>
      </c>
      <c r="O26" s="60">
        <v>749</v>
      </c>
      <c r="P26" s="56">
        <f>O26*P11</f>
        <v>6378978.3399999999</v>
      </c>
      <c r="Q26" s="56"/>
      <c r="R26" s="56"/>
      <c r="S26" s="56"/>
      <c r="T26" s="56"/>
      <c r="U26" s="56"/>
      <c r="V26" s="56"/>
    </row>
    <row r="27" spans="1:22" ht="24.75" customHeight="1" x14ac:dyDescent="0.25">
      <c r="A27" s="16">
        <v>15</v>
      </c>
      <c r="B27" s="17" t="s">
        <v>78</v>
      </c>
      <c r="C27" s="17"/>
      <c r="D27" s="17"/>
      <c r="E27" s="57">
        <f>P27</f>
        <v>16204778.949999999</v>
      </c>
      <c r="F27" s="56"/>
      <c r="G27" s="56"/>
      <c r="H27" s="56"/>
      <c r="I27" s="56"/>
      <c r="J27" s="56"/>
      <c r="K27" s="56"/>
      <c r="L27" s="56"/>
      <c r="M27" s="56"/>
      <c r="N27" s="56" t="s">
        <v>176</v>
      </c>
      <c r="O27" s="60">
        <v>995</v>
      </c>
      <c r="P27" s="56">
        <f>O27*P10</f>
        <v>16204778.949999999</v>
      </c>
      <c r="Q27" s="56"/>
      <c r="R27" s="56"/>
      <c r="S27" s="56"/>
      <c r="T27" s="56"/>
      <c r="U27" s="56"/>
      <c r="V27" s="56"/>
    </row>
    <row r="28" spans="1:22" ht="24.75" customHeight="1" x14ac:dyDescent="0.25">
      <c r="A28" s="16">
        <v>16</v>
      </c>
      <c r="B28" s="17" t="s">
        <v>77</v>
      </c>
      <c r="C28" s="17"/>
      <c r="D28" s="17"/>
      <c r="E28" s="57">
        <f>P28</f>
        <v>7068827.7999999998</v>
      </c>
      <c r="F28" s="56"/>
      <c r="G28" s="56"/>
      <c r="H28" s="56"/>
      <c r="I28" s="56"/>
      <c r="J28" s="56"/>
      <c r="K28" s="56"/>
      <c r="L28" s="56"/>
      <c r="M28" s="56"/>
      <c r="N28" s="56" t="s">
        <v>175</v>
      </c>
      <c r="O28" s="60">
        <v>830</v>
      </c>
      <c r="P28" s="57">
        <f>O28*P11</f>
        <v>7068827.7999999998</v>
      </c>
      <c r="Q28" s="56"/>
      <c r="R28" s="56"/>
      <c r="S28" s="56"/>
      <c r="T28" s="56"/>
      <c r="U28" s="56"/>
      <c r="V28" s="56"/>
    </row>
    <row r="29" spans="1:22" ht="24.75" customHeight="1" x14ac:dyDescent="0.25">
      <c r="A29" s="16">
        <v>17</v>
      </c>
      <c r="B29" s="17" t="s">
        <v>87</v>
      </c>
      <c r="C29" s="17"/>
      <c r="D29" s="17"/>
      <c r="E29" s="57">
        <f>P29+T29+V29</f>
        <v>5654572.1119999997</v>
      </c>
      <c r="F29" s="56"/>
      <c r="G29" s="56"/>
      <c r="H29" s="56"/>
      <c r="I29" s="56"/>
      <c r="J29" s="56"/>
      <c r="K29" s="56"/>
      <c r="L29" s="56"/>
      <c r="M29" s="56"/>
      <c r="N29" s="56" t="s">
        <v>176</v>
      </c>
      <c r="O29" s="60">
        <v>347.2</v>
      </c>
      <c r="P29" s="57">
        <f>O29*P10</f>
        <v>5654572.1119999997</v>
      </c>
      <c r="Q29" s="56"/>
      <c r="R29" s="56"/>
      <c r="S29" s="56"/>
      <c r="T29" s="56"/>
      <c r="U29" s="56"/>
      <c r="V29" s="56"/>
    </row>
    <row r="30" spans="1:22" ht="24.75" customHeight="1" x14ac:dyDescent="0.25">
      <c r="A30" s="16">
        <v>18</v>
      </c>
      <c r="B30" s="17" t="s">
        <v>113</v>
      </c>
      <c r="C30" s="17"/>
      <c r="D30" s="17"/>
      <c r="E30" s="57">
        <f>P30</f>
        <v>3321497.4</v>
      </c>
      <c r="F30" s="56"/>
      <c r="G30" s="56"/>
      <c r="H30" s="56"/>
      <c r="I30" s="56"/>
      <c r="J30" s="56"/>
      <c r="K30" s="56"/>
      <c r="L30" s="56"/>
      <c r="M30" s="56"/>
      <c r="N30" s="56" t="s">
        <v>175</v>
      </c>
      <c r="O30" s="60">
        <v>390</v>
      </c>
      <c r="P30" s="57">
        <f>O30*P11</f>
        <v>3321497.4</v>
      </c>
      <c r="Q30" s="56"/>
      <c r="R30" s="56"/>
      <c r="S30" s="56"/>
      <c r="T30" s="56"/>
      <c r="U30" s="56"/>
      <c r="V30" s="56"/>
    </row>
    <row r="31" spans="1:22" ht="24.75" customHeight="1" x14ac:dyDescent="0.25">
      <c r="A31" s="16">
        <v>19</v>
      </c>
      <c r="B31" s="17" t="s">
        <v>82</v>
      </c>
      <c r="C31" s="17">
        <v>1566.7</v>
      </c>
      <c r="D31" s="17"/>
      <c r="E31" s="57">
        <f>I31+K31+P31</f>
        <v>8371876.7800000003</v>
      </c>
      <c r="F31" s="56"/>
      <c r="G31" s="56"/>
      <c r="H31" s="56"/>
      <c r="I31" s="56"/>
      <c r="J31" s="56"/>
      <c r="K31" s="56"/>
      <c r="L31" s="56"/>
      <c r="M31" s="56"/>
      <c r="N31" s="56" t="s">
        <v>175</v>
      </c>
      <c r="O31" s="60">
        <v>983</v>
      </c>
      <c r="P31" s="57">
        <f>O31*P11</f>
        <v>8371876.7800000003</v>
      </c>
      <c r="Q31" s="56"/>
      <c r="R31" s="56"/>
      <c r="S31" s="56"/>
      <c r="T31" s="56"/>
      <c r="U31" s="56"/>
      <c r="V31" s="56"/>
    </row>
    <row r="32" spans="1:22" ht="24.75" customHeight="1" x14ac:dyDescent="0.25">
      <c r="A32" s="16">
        <v>20</v>
      </c>
      <c r="B32" s="17" t="s">
        <v>79</v>
      </c>
      <c r="C32" s="17"/>
      <c r="D32" s="17"/>
      <c r="E32" s="57">
        <f t="shared" ref="E32:E34" si="1">P32</f>
        <v>6302328.3999999994</v>
      </c>
      <c r="F32" s="56"/>
      <c r="G32" s="56"/>
      <c r="H32" s="56"/>
      <c r="I32" s="56"/>
      <c r="J32" s="56"/>
      <c r="K32" s="56"/>
      <c r="L32" s="56"/>
      <c r="M32" s="56"/>
      <c r="N32" s="56" t="s">
        <v>175</v>
      </c>
      <c r="O32" s="60">
        <v>740</v>
      </c>
      <c r="P32" s="57">
        <f>O32*P11</f>
        <v>6302328.3999999994</v>
      </c>
      <c r="Q32" s="56"/>
      <c r="R32" s="56"/>
      <c r="S32" s="56"/>
      <c r="T32" s="56"/>
      <c r="U32" s="56"/>
      <c r="V32" s="56"/>
    </row>
    <row r="33" spans="1:22" ht="24.75" customHeight="1" x14ac:dyDescent="0.25">
      <c r="A33" s="16">
        <v>21</v>
      </c>
      <c r="B33" s="17" t="s">
        <v>80</v>
      </c>
      <c r="C33" s="17"/>
      <c r="D33" s="17"/>
      <c r="E33" s="57">
        <f t="shared" si="1"/>
        <v>3219297.48</v>
      </c>
      <c r="F33" s="56"/>
      <c r="G33" s="56"/>
      <c r="H33" s="56"/>
      <c r="I33" s="56"/>
      <c r="J33" s="56"/>
      <c r="K33" s="56"/>
      <c r="L33" s="56"/>
      <c r="M33" s="56"/>
      <c r="N33" s="56" t="s">
        <v>175</v>
      </c>
      <c r="O33" s="60">
        <v>378</v>
      </c>
      <c r="P33" s="56">
        <f>O33*P11</f>
        <v>3219297.48</v>
      </c>
      <c r="Q33" s="56"/>
      <c r="R33" s="56"/>
      <c r="S33" s="56"/>
      <c r="T33" s="56"/>
      <c r="U33" s="56"/>
      <c r="V33" s="56"/>
    </row>
    <row r="34" spans="1:22" ht="24.75" customHeight="1" x14ac:dyDescent="0.25">
      <c r="A34" s="16">
        <v>22</v>
      </c>
      <c r="B34" s="17" t="s">
        <v>84</v>
      </c>
      <c r="C34" s="17"/>
      <c r="D34" s="17"/>
      <c r="E34" s="57">
        <f t="shared" si="1"/>
        <v>3287430.76</v>
      </c>
      <c r="F34" s="56"/>
      <c r="G34" s="56"/>
      <c r="H34" s="56"/>
      <c r="I34" s="56"/>
      <c r="J34" s="56"/>
      <c r="K34" s="56"/>
      <c r="L34" s="56"/>
      <c r="M34" s="56"/>
      <c r="N34" s="56" t="s">
        <v>175</v>
      </c>
      <c r="O34" s="60">
        <v>386</v>
      </c>
      <c r="P34" s="56">
        <f>O34*P11</f>
        <v>3287430.76</v>
      </c>
      <c r="Q34" s="56"/>
      <c r="R34" s="56"/>
      <c r="S34" s="56"/>
      <c r="T34" s="56"/>
      <c r="U34" s="56"/>
      <c r="V34" s="56"/>
    </row>
    <row r="35" spans="1:22" ht="24.75" customHeight="1" x14ac:dyDescent="0.25">
      <c r="A35" s="16">
        <v>23</v>
      </c>
      <c r="B35" s="17" t="s">
        <v>153</v>
      </c>
      <c r="C35" s="17"/>
      <c r="D35" s="17"/>
      <c r="E35" s="57">
        <f>F35+P35</f>
        <v>8039727.04</v>
      </c>
      <c r="F35" s="56"/>
      <c r="G35" s="56"/>
      <c r="H35" s="56"/>
      <c r="I35" s="56"/>
      <c r="J35" s="56"/>
      <c r="K35" s="56"/>
      <c r="L35" s="56"/>
      <c r="M35" s="56"/>
      <c r="N35" s="56" t="s">
        <v>175</v>
      </c>
      <c r="O35" s="48">
        <v>944</v>
      </c>
      <c r="P35" s="56">
        <f>O35*P11</f>
        <v>8039727.04</v>
      </c>
      <c r="Q35" s="56"/>
      <c r="R35" s="56"/>
      <c r="S35" s="56"/>
      <c r="T35" s="56"/>
      <c r="U35" s="56"/>
      <c r="V35" s="56"/>
    </row>
    <row r="36" spans="1:22" ht="24.75" customHeight="1" x14ac:dyDescent="0.25">
      <c r="A36" s="16">
        <v>24</v>
      </c>
      <c r="B36" s="17" t="s">
        <v>85</v>
      </c>
      <c r="C36" s="17"/>
      <c r="D36" s="17"/>
      <c r="E36" s="57">
        <f>P36</f>
        <v>4394596.5599999996</v>
      </c>
      <c r="F36" s="56"/>
      <c r="G36" s="56"/>
      <c r="H36" s="56"/>
      <c r="I36" s="56"/>
      <c r="J36" s="56"/>
      <c r="K36" s="56"/>
      <c r="L36" s="56"/>
      <c r="M36" s="56"/>
      <c r="N36" s="56" t="s">
        <v>175</v>
      </c>
      <c r="O36" s="48">
        <v>516</v>
      </c>
      <c r="P36" s="56">
        <f>O36*P11</f>
        <v>4394596.5599999996</v>
      </c>
      <c r="Q36" s="56"/>
      <c r="R36" s="56"/>
      <c r="S36" s="56"/>
      <c r="T36" s="56"/>
      <c r="U36" s="56"/>
      <c r="V36" s="56"/>
    </row>
    <row r="37" spans="1:22" ht="24.75" customHeight="1" x14ac:dyDescent="0.25">
      <c r="A37" s="16">
        <v>25</v>
      </c>
      <c r="B37" s="17" t="s">
        <v>86</v>
      </c>
      <c r="C37" s="17"/>
      <c r="D37" s="17"/>
      <c r="E37" s="57">
        <f>P37</f>
        <v>9538659.1999999993</v>
      </c>
      <c r="F37" s="56"/>
      <c r="G37" s="56"/>
      <c r="H37" s="56"/>
      <c r="I37" s="56"/>
      <c r="J37" s="56"/>
      <c r="K37" s="56"/>
      <c r="L37" s="56"/>
      <c r="M37" s="56"/>
      <c r="N37" s="56" t="s">
        <v>175</v>
      </c>
      <c r="O37" s="48">
        <v>1120</v>
      </c>
      <c r="P37" s="57">
        <f>O37*P11</f>
        <v>9538659.1999999993</v>
      </c>
      <c r="Q37" s="56"/>
      <c r="R37" s="56"/>
      <c r="S37" s="56"/>
      <c r="T37" s="56"/>
      <c r="U37" s="56"/>
      <c r="V37" s="56"/>
    </row>
    <row r="38" spans="1:22" ht="24.75" customHeight="1" x14ac:dyDescent="0.25">
      <c r="A38" s="16">
        <v>26</v>
      </c>
      <c r="B38" s="17" t="s">
        <v>88</v>
      </c>
      <c r="C38" s="17"/>
      <c r="D38" s="17"/>
      <c r="E38" s="57">
        <f>I38+K38+P38+V38</f>
        <v>4561182.4295999995</v>
      </c>
      <c r="F38" s="57"/>
      <c r="G38" s="56"/>
      <c r="H38" s="56"/>
      <c r="I38" s="56"/>
      <c r="J38" s="56"/>
      <c r="K38" s="56"/>
      <c r="L38" s="56"/>
      <c r="M38" s="56"/>
      <c r="N38" s="56" t="s">
        <v>175</v>
      </c>
      <c r="O38" s="48">
        <v>535.55999999999995</v>
      </c>
      <c r="P38" s="57">
        <f>O38*P11</f>
        <v>4561182.4295999995</v>
      </c>
      <c r="Q38" s="56"/>
      <c r="R38" s="56"/>
      <c r="S38" s="56"/>
      <c r="T38" s="56"/>
      <c r="U38" s="56"/>
      <c r="V38" s="56"/>
    </row>
    <row r="39" spans="1:22" ht="24.75" customHeight="1" x14ac:dyDescent="0.25">
      <c r="A39" s="16">
        <v>27</v>
      </c>
      <c r="B39" s="17" t="s">
        <v>89</v>
      </c>
      <c r="C39" s="17"/>
      <c r="D39" s="17"/>
      <c r="E39" s="57">
        <f t="shared" ref="E39:E44" si="2">P39</f>
        <v>3236330.8</v>
      </c>
      <c r="F39" s="56"/>
      <c r="G39" s="56"/>
      <c r="H39" s="56"/>
      <c r="I39" s="56"/>
      <c r="J39" s="56"/>
      <c r="K39" s="56"/>
      <c r="L39" s="56"/>
      <c r="M39" s="56"/>
      <c r="N39" s="56" t="s">
        <v>175</v>
      </c>
      <c r="O39" s="48">
        <v>380</v>
      </c>
      <c r="P39" s="57">
        <f>O39*P11</f>
        <v>3236330.8</v>
      </c>
      <c r="Q39" s="56"/>
      <c r="R39" s="56"/>
      <c r="S39" s="56"/>
      <c r="T39" s="56"/>
      <c r="U39" s="56"/>
      <c r="V39" s="56"/>
    </row>
    <row r="40" spans="1:22" ht="24.75" customHeight="1" x14ac:dyDescent="0.25">
      <c r="A40" s="16">
        <v>28</v>
      </c>
      <c r="B40" s="17" t="s">
        <v>90</v>
      </c>
      <c r="C40" s="17"/>
      <c r="D40" s="17"/>
      <c r="E40" s="57">
        <f t="shared" si="2"/>
        <v>4181680.06</v>
      </c>
      <c r="F40" s="56"/>
      <c r="G40" s="56"/>
      <c r="H40" s="56"/>
      <c r="I40" s="56"/>
      <c r="J40" s="56"/>
      <c r="K40" s="56"/>
      <c r="L40" s="56"/>
      <c r="M40" s="56"/>
      <c r="N40" s="56" t="s">
        <v>175</v>
      </c>
      <c r="O40" s="48">
        <v>491</v>
      </c>
      <c r="P40" s="56">
        <f>O40*P11</f>
        <v>4181680.06</v>
      </c>
      <c r="Q40" s="56"/>
      <c r="R40" s="56"/>
      <c r="S40" s="56"/>
      <c r="T40" s="56"/>
      <c r="U40" s="56"/>
      <c r="V40" s="56"/>
    </row>
    <row r="41" spans="1:22" ht="24.75" customHeight="1" x14ac:dyDescent="0.25">
      <c r="A41" s="16">
        <v>29</v>
      </c>
      <c r="B41" s="17" t="s">
        <v>91</v>
      </c>
      <c r="C41" s="17"/>
      <c r="D41" s="17"/>
      <c r="E41" s="57">
        <f t="shared" si="2"/>
        <v>6251228.4399999995</v>
      </c>
      <c r="F41" s="56"/>
      <c r="G41" s="56"/>
      <c r="H41" s="56"/>
      <c r="I41" s="56"/>
      <c r="J41" s="56"/>
      <c r="K41" s="56"/>
      <c r="L41" s="56"/>
      <c r="M41" s="56"/>
      <c r="N41" s="56" t="s">
        <v>175</v>
      </c>
      <c r="O41" s="48">
        <v>734</v>
      </c>
      <c r="P41" s="56">
        <f>O41*P11</f>
        <v>6251228.4399999995</v>
      </c>
      <c r="Q41" s="56"/>
      <c r="R41" s="56"/>
      <c r="S41" s="56"/>
      <c r="T41" s="56"/>
      <c r="U41" s="56"/>
      <c r="V41" s="56"/>
    </row>
    <row r="42" spans="1:22" ht="24.75" customHeight="1" x14ac:dyDescent="0.25">
      <c r="A42" s="16">
        <v>30</v>
      </c>
      <c r="B42" s="17" t="s">
        <v>105</v>
      </c>
      <c r="C42" s="29"/>
      <c r="D42" s="29"/>
      <c r="E42" s="57">
        <f t="shared" si="2"/>
        <v>21554798.934999999</v>
      </c>
      <c r="F42" s="56"/>
      <c r="G42" s="56"/>
      <c r="H42" s="56"/>
      <c r="I42" s="56"/>
      <c r="J42" s="56"/>
      <c r="K42" s="56"/>
      <c r="L42" s="56"/>
      <c r="M42" s="56"/>
      <c r="N42" s="56" t="s">
        <v>176</v>
      </c>
      <c r="O42" s="48">
        <v>1323.5</v>
      </c>
      <c r="P42" s="56">
        <f>O42*P10</f>
        <v>21554798.934999999</v>
      </c>
      <c r="Q42" s="56"/>
      <c r="R42" s="56"/>
      <c r="S42" s="56"/>
      <c r="T42" s="56"/>
      <c r="U42" s="56"/>
      <c r="V42" s="56"/>
    </row>
    <row r="43" spans="1:22" ht="24.75" customHeight="1" x14ac:dyDescent="0.25">
      <c r="A43" s="16">
        <v>31</v>
      </c>
      <c r="B43" s="17" t="s">
        <v>93</v>
      </c>
      <c r="C43" s="17"/>
      <c r="D43" s="17"/>
      <c r="E43" s="57">
        <f t="shared" si="2"/>
        <v>3875080.3</v>
      </c>
      <c r="F43" s="56"/>
      <c r="G43" s="56"/>
      <c r="H43" s="56"/>
      <c r="I43" s="56"/>
      <c r="J43" s="56"/>
      <c r="K43" s="56"/>
      <c r="L43" s="56"/>
      <c r="M43" s="56"/>
      <c r="N43" s="56" t="s">
        <v>175</v>
      </c>
      <c r="O43" s="48">
        <v>455</v>
      </c>
      <c r="P43" s="57">
        <f>O43*P11</f>
        <v>3875080.3</v>
      </c>
      <c r="Q43" s="56"/>
      <c r="R43" s="56"/>
      <c r="S43" s="56"/>
      <c r="T43" s="56"/>
      <c r="U43" s="56"/>
      <c r="V43" s="56"/>
    </row>
    <row r="44" spans="1:22" ht="24.75" customHeight="1" x14ac:dyDescent="0.25">
      <c r="A44" s="16">
        <v>32</v>
      </c>
      <c r="B44" s="17" t="s">
        <v>94</v>
      </c>
      <c r="C44" s="17"/>
      <c r="D44" s="17"/>
      <c r="E44" s="57">
        <f t="shared" si="2"/>
        <v>4939662.8</v>
      </c>
      <c r="F44" s="56"/>
      <c r="G44" s="56"/>
      <c r="H44" s="56"/>
      <c r="I44" s="56"/>
      <c r="J44" s="56"/>
      <c r="K44" s="56"/>
      <c r="L44" s="56"/>
      <c r="M44" s="56"/>
      <c r="N44" s="56" t="s">
        <v>175</v>
      </c>
      <c r="O44" s="48">
        <v>580</v>
      </c>
      <c r="P44" s="57">
        <f>O44*P11</f>
        <v>4939662.8</v>
      </c>
      <c r="Q44" s="56"/>
      <c r="R44" s="56"/>
      <c r="S44" s="56"/>
      <c r="T44" s="56"/>
      <c r="U44" s="56"/>
      <c r="V44" s="56"/>
    </row>
    <row r="45" spans="1:22" ht="24.75" customHeight="1" x14ac:dyDescent="0.25">
      <c r="A45" s="16">
        <v>33</v>
      </c>
      <c r="B45" s="17" t="s">
        <v>177</v>
      </c>
      <c r="C45" s="17"/>
      <c r="D45" s="17"/>
      <c r="E45" s="48">
        <f>F45+P45</f>
        <v>3051774.7777999998</v>
      </c>
      <c r="F45" s="56"/>
      <c r="G45" s="56"/>
      <c r="H45" s="56"/>
      <c r="I45" s="56"/>
      <c r="J45" s="56"/>
      <c r="K45" s="56"/>
      <c r="L45" s="56"/>
      <c r="M45" s="56"/>
      <c r="N45" s="56" t="s">
        <v>175</v>
      </c>
      <c r="O45" s="48">
        <v>358.33</v>
      </c>
      <c r="P45" s="57">
        <f>O45*P11</f>
        <v>3051774.7777999998</v>
      </c>
      <c r="Q45" s="56"/>
      <c r="R45" s="56"/>
      <c r="S45" s="56"/>
      <c r="T45" s="56"/>
      <c r="U45" s="56"/>
      <c r="V45" s="56"/>
    </row>
    <row r="46" spans="1:22" ht="24.75" customHeight="1" x14ac:dyDescent="0.25">
      <c r="A46" s="16">
        <v>34</v>
      </c>
      <c r="B46" s="17" t="s">
        <v>95</v>
      </c>
      <c r="C46" s="17"/>
      <c r="D46" s="17"/>
      <c r="E46" s="57">
        <f>G46+P46+T46+V46</f>
        <v>8638205.784</v>
      </c>
      <c r="F46" s="56"/>
      <c r="G46" s="56"/>
      <c r="H46" s="56"/>
      <c r="I46" s="56"/>
      <c r="J46" s="56"/>
      <c r="K46" s="56"/>
      <c r="L46" s="56"/>
      <c r="M46" s="56"/>
      <c r="N46" s="56" t="s">
        <v>176</v>
      </c>
      <c r="O46" s="48">
        <v>530.4</v>
      </c>
      <c r="P46" s="57">
        <f>O46*P10</f>
        <v>8638205.784</v>
      </c>
      <c r="Q46" s="56"/>
      <c r="R46" s="56"/>
      <c r="S46" s="56"/>
      <c r="T46" s="56"/>
      <c r="U46" s="56"/>
      <c r="V46" s="56"/>
    </row>
    <row r="47" spans="1:22" ht="24.75" customHeight="1" x14ac:dyDescent="0.25">
      <c r="A47" s="16">
        <v>35</v>
      </c>
      <c r="B47" s="17" t="s">
        <v>96</v>
      </c>
      <c r="C47" s="17"/>
      <c r="D47" s="43"/>
      <c r="E47" s="57">
        <f>P47</f>
        <v>10373291.879999999</v>
      </c>
      <c r="F47" s="56"/>
      <c r="G47" s="56"/>
      <c r="H47" s="56"/>
      <c r="I47" s="56"/>
      <c r="J47" s="56"/>
      <c r="K47" s="56"/>
      <c r="L47" s="56"/>
      <c r="M47" s="56"/>
      <c r="N47" s="56" t="s">
        <v>175</v>
      </c>
      <c r="O47" s="48">
        <v>1218</v>
      </c>
      <c r="P47" s="56">
        <f>O47*P11</f>
        <v>10373291.879999999</v>
      </c>
      <c r="Q47" s="56"/>
      <c r="R47" s="56"/>
      <c r="S47" s="56"/>
      <c r="T47" s="56"/>
      <c r="U47" s="56"/>
      <c r="V47" s="56"/>
    </row>
    <row r="48" spans="1:22" ht="24.75" customHeight="1" x14ac:dyDescent="0.25">
      <c r="A48" s="16">
        <v>36</v>
      </c>
      <c r="B48" s="17" t="s">
        <v>97</v>
      </c>
      <c r="C48" s="17"/>
      <c r="D48" s="17"/>
      <c r="E48" s="57">
        <f>K48+P48</f>
        <v>9674925.7599999998</v>
      </c>
      <c r="F48" s="57"/>
      <c r="G48" s="56"/>
      <c r="H48" s="56"/>
      <c r="I48" s="56"/>
      <c r="J48" s="56"/>
      <c r="K48" s="56"/>
      <c r="L48" s="56"/>
      <c r="M48" s="56"/>
      <c r="N48" s="56" t="s">
        <v>175</v>
      </c>
      <c r="O48" s="48">
        <v>1136</v>
      </c>
      <c r="P48" s="56">
        <f>O48*P11</f>
        <v>9674925.7599999998</v>
      </c>
      <c r="Q48" s="56"/>
      <c r="R48" s="56"/>
      <c r="S48" s="56"/>
      <c r="T48" s="56"/>
      <c r="U48" s="56"/>
      <c r="V48" s="56"/>
    </row>
    <row r="49" spans="1:22" ht="24.75" customHeight="1" x14ac:dyDescent="0.25">
      <c r="A49" s="16">
        <v>37</v>
      </c>
      <c r="B49" s="17" t="s">
        <v>99</v>
      </c>
      <c r="C49" s="17"/>
      <c r="D49" s="43"/>
      <c r="E49" s="57">
        <f>P49</f>
        <v>6677061.4399999995</v>
      </c>
      <c r="F49" s="56"/>
      <c r="G49" s="56"/>
      <c r="H49" s="56"/>
      <c r="I49" s="56"/>
      <c r="J49" s="56"/>
      <c r="K49" s="56"/>
      <c r="L49" s="56"/>
      <c r="M49" s="56"/>
      <c r="N49" s="56" t="s">
        <v>175</v>
      </c>
      <c r="O49" s="48">
        <v>784</v>
      </c>
      <c r="P49" s="56">
        <f>O49*P11</f>
        <v>6677061.4399999995</v>
      </c>
      <c r="Q49" s="56"/>
      <c r="R49" s="56"/>
      <c r="S49" s="56"/>
      <c r="T49" s="56"/>
      <c r="U49" s="56"/>
      <c r="V49" s="56"/>
    </row>
    <row r="50" spans="1:22" ht="24.75" customHeight="1" x14ac:dyDescent="0.25">
      <c r="A50" s="16">
        <v>38</v>
      </c>
      <c r="B50" s="17" t="s">
        <v>100</v>
      </c>
      <c r="C50" s="17"/>
      <c r="D50" s="17"/>
      <c r="E50" s="57">
        <f>P50+T50</f>
        <v>17305853.120000001</v>
      </c>
      <c r="F50" s="56"/>
      <c r="G50" s="56"/>
      <c r="H50" s="56"/>
      <c r="I50" s="56"/>
      <c r="J50" s="56"/>
      <c r="K50" s="56"/>
      <c r="L50" s="56"/>
      <c r="M50" s="56"/>
      <c r="N50" s="56" t="s">
        <v>175</v>
      </c>
      <c r="O50" s="48">
        <v>2032</v>
      </c>
      <c r="P50" s="56">
        <f>O50*P11</f>
        <v>17305853.120000001</v>
      </c>
      <c r="Q50" s="56"/>
      <c r="R50" s="56"/>
      <c r="S50" s="56"/>
      <c r="T50" s="56"/>
      <c r="U50" s="56"/>
      <c r="V50" s="56"/>
    </row>
    <row r="51" spans="1:22" ht="24.75" customHeight="1" x14ac:dyDescent="0.25">
      <c r="A51" s="16">
        <v>39</v>
      </c>
      <c r="B51" s="17" t="s">
        <v>101</v>
      </c>
      <c r="C51" s="17"/>
      <c r="D51" s="17"/>
      <c r="E51" s="57">
        <f>T51</f>
        <v>18550880.166000001</v>
      </c>
      <c r="F51" s="56"/>
      <c r="G51" s="56"/>
      <c r="H51" s="56"/>
      <c r="I51" s="56"/>
      <c r="J51" s="56"/>
      <c r="K51" s="56"/>
      <c r="L51" s="56"/>
      <c r="M51" s="56"/>
      <c r="N51" s="56"/>
      <c r="O51" s="48"/>
      <c r="P51" s="56"/>
      <c r="Q51" s="56"/>
      <c r="R51" s="56"/>
      <c r="S51" s="56">
        <v>2566.1999999999998</v>
      </c>
      <c r="T51" s="57">
        <f>S51*T10</f>
        <v>18550880.166000001</v>
      </c>
      <c r="U51" s="56"/>
      <c r="V51" s="56"/>
    </row>
    <row r="52" spans="1:22" ht="25.5" customHeight="1" x14ac:dyDescent="0.25">
      <c r="A52" s="16">
        <v>40</v>
      </c>
      <c r="B52" s="17" t="s">
        <v>102</v>
      </c>
      <c r="C52" s="17"/>
      <c r="D52" s="17"/>
      <c r="E52" s="48">
        <f>K52+P52+V52</f>
        <v>18016813.010000002</v>
      </c>
      <c r="F52" s="30"/>
      <c r="G52" s="30"/>
      <c r="H52" s="30"/>
      <c r="I52" s="30"/>
      <c r="J52" s="30"/>
      <c r="K52" s="30"/>
      <c r="L52" s="30"/>
      <c r="M52" s="30"/>
      <c r="N52" s="30"/>
      <c r="O52" s="48"/>
      <c r="P52" s="30"/>
      <c r="Q52" s="30"/>
      <c r="R52" s="30"/>
      <c r="S52" s="56"/>
      <c r="T52" s="56"/>
      <c r="U52" s="56">
        <v>2546.6</v>
      </c>
      <c r="V52" s="57">
        <f>U52*V10</f>
        <v>18016813.010000002</v>
      </c>
    </row>
    <row r="53" spans="1:22" ht="25.5" customHeight="1" x14ac:dyDescent="0.25">
      <c r="A53" s="16">
        <v>41</v>
      </c>
      <c r="B53" s="17" t="s">
        <v>103</v>
      </c>
      <c r="C53" s="29"/>
      <c r="D53" s="29"/>
      <c r="E53" s="57">
        <f t="shared" ref="E53:E58" si="3">P53</f>
        <v>15276464.979999999</v>
      </c>
      <c r="F53" s="56"/>
      <c r="G53" s="56"/>
      <c r="H53" s="56"/>
      <c r="I53" s="56"/>
      <c r="J53" s="56"/>
      <c r="K53" s="56"/>
      <c r="L53" s="56"/>
      <c r="M53" s="56"/>
      <c r="N53" s="56" t="s">
        <v>176</v>
      </c>
      <c r="O53" s="48">
        <v>938</v>
      </c>
      <c r="P53" s="56">
        <f>O53*P10</f>
        <v>15276464.979999999</v>
      </c>
      <c r="Q53" s="56"/>
      <c r="R53" s="56"/>
      <c r="S53" s="56"/>
      <c r="T53" s="56"/>
      <c r="U53" s="56"/>
      <c r="V53" s="56"/>
    </row>
    <row r="54" spans="1:22" ht="25.5" customHeight="1" x14ac:dyDescent="0.25">
      <c r="A54" s="16">
        <v>42</v>
      </c>
      <c r="B54" s="17" t="s">
        <v>104</v>
      </c>
      <c r="C54" s="29"/>
      <c r="D54" s="29"/>
      <c r="E54" s="57">
        <f t="shared" si="3"/>
        <v>10841708.18</v>
      </c>
      <c r="F54" s="56"/>
      <c r="G54" s="56"/>
      <c r="H54" s="56"/>
      <c r="I54" s="56"/>
      <c r="J54" s="56"/>
      <c r="K54" s="56"/>
      <c r="L54" s="56"/>
      <c r="M54" s="56"/>
      <c r="N54" s="56" t="s">
        <v>175</v>
      </c>
      <c r="O54" s="48">
        <v>1273</v>
      </c>
      <c r="P54" s="56">
        <f>O54*P11</f>
        <v>10841708.18</v>
      </c>
      <c r="Q54" s="56"/>
      <c r="R54" s="56"/>
      <c r="S54" s="56"/>
      <c r="T54" s="56"/>
      <c r="U54" s="56"/>
      <c r="V54" s="56"/>
    </row>
    <row r="55" spans="1:22" ht="25.5" customHeight="1" x14ac:dyDescent="0.25">
      <c r="A55" s="16">
        <v>43</v>
      </c>
      <c r="B55" s="17" t="s">
        <v>108</v>
      </c>
      <c r="C55" s="29"/>
      <c r="D55" s="44"/>
      <c r="E55" s="57">
        <f t="shared" ref="E55" si="4">P55</f>
        <v>21531998.240999997</v>
      </c>
      <c r="F55" s="56"/>
      <c r="G55" s="56"/>
      <c r="H55" s="56"/>
      <c r="I55" s="56"/>
      <c r="J55" s="56"/>
      <c r="K55" s="56"/>
      <c r="L55" s="56"/>
      <c r="M55" s="56"/>
      <c r="N55" s="56" t="s">
        <v>176</v>
      </c>
      <c r="O55" s="48">
        <v>1322.1</v>
      </c>
      <c r="P55" s="56">
        <f>O55*P10</f>
        <v>21531998.240999997</v>
      </c>
      <c r="Q55" s="56"/>
      <c r="R55" s="56"/>
      <c r="S55" s="56"/>
      <c r="T55" s="56"/>
      <c r="U55" s="56"/>
      <c r="V55" s="56"/>
    </row>
    <row r="56" spans="1:22" ht="25.5" customHeight="1" x14ac:dyDescent="0.25">
      <c r="A56" s="16">
        <v>44</v>
      </c>
      <c r="B56" s="17" t="s">
        <v>172</v>
      </c>
      <c r="C56" s="29"/>
      <c r="D56" s="29"/>
      <c r="E56" s="57">
        <f>P56</f>
        <v>14382352.050999999</v>
      </c>
      <c r="F56" s="56"/>
      <c r="G56" s="56"/>
      <c r="H56" s="56"/>
      <c r="I56" s="56"/>
      <c r="J56" s="56"/>
      <c r="K56" s="56"/>
      <c r="L56" s="56"/>
      <c r="M56" s="56"/>
      <c r="N56" s="56" t="s">
        <v>176</v>
      </c>
      <c r="O56" s="48">
        <v>883.1</v>
      </c>
      <c r="P56" s="56">
        <f>O56*P10</f>
        <v>14382352.050999999</v>
      </c>
      <c r="Q56" s="56"/>
      <c r="R56" s="56"/>
      <c r="S56" s="56"/>
      <c r="T56" s="56"/>
      <c r="U56" s="56"/>
      <c r="V56" s="56"/>
    </row>
    <row r="57" spans="1:22" ht="25.5" customHeight="1" x14ac:dyDescent="0.25">
      <c r="A57" s="16">
        <v>45</v>
      </c>
      <c r="B57" s="17" t="s">
        <v>106</v>
      </c>
      <c r="C57" s="29"/>
      <c r="D57" s="29"/>
      <c r="E57" s="57">
        <f t="shared" si="3"/>
        <v>24559604.68</v>
      </c>
      <c r="F57" s="56"/>
      <c r="G57" s="56"/>
      <c r="H57" s="56"/>
      <c r="I57" s="56"/>
      <c r="J57" s="56"/>
      <c r="K57" s="56"/>
      <c r="L57" s="56"/>
      <c r="M57" s="56"/>
      <c r="N57" s="56" t="s">
        <v>176</v>
      </c>
      <c r="O57" s="48">
        <v>1508</v>
      </c>
      <c r="P57" s="56">
        <f>O57*P10</f>
        <v>24559604.68</v>
      </c>
      <c r="Q57" s="56"/>
      <c r="R57" s="56"/>
      <c r="S57" s="56"/>
      <c r="T57" s="56"/>
      <c r="U57" s="56"/>
      <c r="V57" s="56"/>
    </row>
    <row r="58" spans="1:22" ht="25.5" customHeight="1" x14ac:dyDescent="0.25">
      <c r="A58" s="16">
        <v>46</v>
      </c>
      <c r="B58" s="17" t="s">
        <v>107</v>
      </c>
      <c r="C58" s="29"/>
      <c r="D58" s="29"/>
      <c r="E58" s="57">
        <f t="shared" si="3"/>
        <v>7196577.7000000002</v>
      </c>
      <c r="F58" s="56"/>
      <c r="G58" s="56"/>
      <c r="H58" s="56"/>
      <c r="I58" s="56"/>
      <c r="J58" s="56"/>
      <c r="K58" s="56"/>
      <c r="L58" s="56"/>
      <c r="M58" s="56"/>
      <c r="N58" s="56" t="s">
        <v>175</v>
      </c>
      <c r="O58" s="48">
        <v>845</v>
      </c>
      <c r="P58" s="57">
        <f>O58*P11</f>
        <v>7196577.7000000002</v>
      </c>
      <c r="Q58" s="56"/>
      <c r="R58" s="56"/>
      <c r="S58" s="56"/>
      <c r="T58" s="56"/>
      <c r="U58" s="56"/>
      <c r="V58" s="56"/>
    </row>
    <row r="59" spans="1:22" ht="25.5" customHeight="1" x14ac:dyDescent="0.25">
      <c r="A59" s="16">
        <v>47</v>
      </c>
      <c r="B59" s="17" t="s">
        <v>109</v>
      </c>
      <c r="C59" s="29"/>
      <c r="D59" s="29"/>
      <c r="E59" s="57">
        <f>P59+T59</f>
        <v>7664994</v>
      </c>
      <c r="F59" s="56"/>
      <c r="G59" s="56"/>
      <c r="H59" s="56"/>
      <c r="I59" s="56"/>
      <c r="J59" s="56"/>
      <c r="K59" s="56"/>
      <c r="L59" s="56"/>
      <c r="M59" s="56"/>
      <c r="N59" s="56" t="s">
        <v>175</v>
      </c>
      <c r="O59" s="48">
        <v>900</v>
      </c>
      <c r="P59" s="57">
        <f>O59*P11</f>
        <v>7664994</v>
      </c>
      <c r="Q59" s="56"/>
      <c r="R59" s="56"/>
      <c r="S59" s="56"/>
      <c r="T59" s="56"/>
      <c r="U59" s="56"/>
      <c r="V59" s="56"/>
    </row>
    <row r="60" spans="1:22" ht="25.5" customHeight="1" x14ac:dyDescent="0.25">
      <c r="A60" s="16">
        <v>48</v>
      </c>
      <c r="B60" s="17" t="s">
        <v>173</v>
      </c>
      <c r="C60" s="29"/>
      <c r="D60" s="44"/>
      <c r="E60" s="57">
        <f>R60+T60+V60</f>
        <v>123148531.44000001</v>
      </c>
      <c r="F60" s="56"/>
      <c r="G60" s="56"/>
      <c r="H60" s="56"/>
      <c r="I60" s="56"/>
      <c r="J60" s="56"/>
      <c r="K60" s="56"/>
      <c r="L60" s="56"/>
      <c r="M60" s="56"/>
      <c r="N60" s="56"/>
      <c r="O60" s="48"/>
      <c r="P60" s="56"/>
      <c r="Q60" s="56">
        <v>6979.5</v>
      </c>
      <c r="R60" s="57">
        <f>Q60*R10</f>
        <v>23315298.93</v>
      </c>
      <c r="S60" s="58">
        <v>6979.5</v>
      </c>
      <c r="T60" s="56">
        <f>S60*T10</f>
        <v>50454316.935000002</v>
      </c>
      <c r="U60" s="58">
        <v>6979.5</v>
      </c>
      <c r="V60" s="57">
        <f>U60*V10</f>
        <v>49378915.575000003</v>
      </c>
    </row>
    <row r="61" spans="1:22" ht="25.5" customHeight="1" x14ac:dyDescent="0.25">
      <c r="A61" s="16">
        <v>49</v>
      </c>
      <c r="B61" s="17" t="s">
        <v>111</v>
      </c>
      <c r="C61" s="29"/>
      <c r="D61" s="44"/>
      <c r="E61" s="57">
        <f>P61+T61</f>
        <v>3756698.7260000003</v>
      </c>
      <c r="F61" s="57"/>
      <c r="G61" s="56"/>
      <c r="H61" s="56"/>
      <c r="I61" s="56"/>
      <c r="J61" s="56"/>
      <c r="K61" s="56"/>
      <c r="L61" s="56"/>
      <c r="M61" s="56"/>
      <c r="N61" s="56" t="s">
        <v>175</v>
      </c>
      <c r="O61" s="48">
        <v>441.1</v>
      </c>
      <c r="P61" s="57">
        <f>O61*P11</f>
        <v>3756698.7260000003</v>
      </c>
      <c r="Q61" s="56"/>
      <c r="R61" s="56"/>
      <c r="S61" s="56"/>
      <c r="T61" s="56"/>
      <c r="U61" s="56"/>
      <c r="V61" s="56"/>
    </row>
    <row r="62" spans="1:22" ht="23.25" customHeight="1" x14ac:dyDescent="0.25">
      <c r="A62" s="79" t="s">
        <v>26</v>
      </c>
      <c r="B62" s="80"/>
      <c r="C62" s="61"/>
      <c r="D62" s="62"/>
      <c r="E62" s="48">
        <f>SUM(E13:E61)</f>
        <v>549281551.2694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16" t="s">
        <v>27</v>
      </c>
      <c r="M62" s="57">
        <f>SUM(M13:M61)</f>
        <v>10800000</v>
      </c>
      <c r="N62" s="56"/>
      <c r="O62" s="16" t="s">
        <v>27</v>
      </c>
      <c r="P62" s="57">
        <f>SUM(P14:P61)</f>
        <v>378765326.6534</v>
      </c>
      <c r="Q62" s="16" t="s">
        <v>27</v>
      </c>
      <c r="R62" s="56">
        <f>SUM(R13:R61)</f>
        <v>23315298.93</v>
      </c>
      <c r="S62" s="16" t="s">
        <v>27</v>
      </c>
      <c r="T62" s="57">
        <f>SUM(T13:T61)</f>
        <v>69005197.101000011</v>
      </c>
      <c r="U62" s="16" t="s">
        <v>27</v>
      </c>
      <c r="V62" s="57">
        <f>SUM(V13:V61)</f>
        <v>67395728.585000008</v>
      </c>
    </row>
    <row r="63" spans="1:22" ht="21" customHeight="1" x14ac:dyDescent="0.25">
      <c r="A63" s="95" t="s">
        <v>63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7"/>
    </row>
    <row r="64" spans="1:22" ht="1.5" hidden="1" customHeight="1" x14ac:dyDescent="0.25">
      <c r="A64" s="46"/>
      <c r="B64" s="46"/>
      <c r="C64" s="46"/>
      <c r="D64" s="46"/>
      <c r="E64" s="46"/>
      <c r="F64" s="46">
        <v>857.84</v>
      </c>
      <c r="G64" s="46">
        <v>3574.8</v>
      </c>
      <c r="H64" s="46">
        <v>1130.99</v>
      </c>
      <c r="I64" s="46">
        <v>363.69</v>
      </c>
      <c r="J64" s="46">
        <v>612.59</v>
      </c>
      <c r="K64" s="46">
        <v>816.24</v>
      </c>
      <c r="L64" s="46"/>
      <c r="M64" s="46">
        <v>2700000</v>
      </c>
      <c r="N64" s="46"/>
      <c r="O64" s="46" t="s">
        <v>70</v>
      </c>
      <c r="P64" s="46">
        <v>17149.38</v>
      </c>
      <c r="Q64" s="46"/>
      <c r="R64" s="46">
        <v>3517.59</v>
      </c>
      <c r="S64" s="46"/>
      <c r="T64" s="46">
        <v>7228.93</v>
      </c>
      <c r="U64" s="46"/>
      <c r="V64" s="46">
        <v>7449.82</v>
      </c>
    </row>
    <row r="65" spans="1:22" ht="24" hidden="1" customHeight="1" x14ac:dyDescent="0.25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 t="s">
        <v>71</v>
      </c>
      <c r="P65" s="46">
        <v>8968.0499999999993</v>
      </c>
      <c r="Q65" s="46"/>
      <c r="R65" s="46"/>
      <c r="S65" s="46"/>
      <c r="T65" s="46"/>
      <c r="U65" s="46"/>
      <c r="V65" s="46"/>
    </row>
    <row r="66" spans="1:22" ht="21.75" customHeight="1" x14ac:dyDescent="0.25">
      <c r="A66" s="16">
        <v>1</v>
      </c>
      <c r="B66" s="27" t="s">
        <v>48</v>
      </c>
      <c r="C66" s="27"/>
      <c r="D66" s="45"/>
      <c r="E66" s="57">
        <f t="shared" ref="E66:E71" si="5">M66</f>
        <v>2700000</v>
      </c>
      <c r="F66" s="56"/>
      <c r="G66" s="56"/>
      <c r="H66" s="56"/>
      <c r="I66" s="56"/>
      <c r="J66" s="56"/>
      <c r="K66" s="56"/>
      <c r="L66" s="56">
        <v>1</v>
      </c>
      <c r="M66" s="57">
        <f t="shared" ref="M66:M71" si="6">2700000*L66</f>
        <v>2700000</v>
      </c>
      <c r="N66" s="56"/>
      <c r="O66" s="56"/>
      <c r="P66" s="56"/>
      <c r="Q66" s="56"/>
      <c r="R66" s="56"/>
      <c r="S66" s="56"/>
      <c r="T66" s="56"/>
      <c r="U66" s="56"/>
      <c r="V66" s="56"/>
    </row>
    <row r="67" spans="1:22" ht="21.75" customHeight="1" x14ac:dyDescent="0.25">
      <c r="A67" s="16">
        <v>2</v>
      </c>
      <c r="B67" s="17" t="s">
        <v>56</v>
      </c>
      <c r="C67" s="17"/>
      <c r="D67" s="45"/>
      <c r="E67" s="57">
        <f t="shared" si="5"/>
        <v>2700000</v>
      </c>
      <c r="F67" s="56"/>
      <c r="G67" s="56"/>
      <c r="H67" s="56"/>
      <c r="I67" s="56"/>
      <c r="J67" s="56"/>
      <c r="K67" s="56"/>
      <c r="L67" s="56">
        <v>1</v>
      </c>
      <c r="M67" s="57">
        <f t="shared" si="6"/>
        <v>2700000</v>
      </c>
      <c r="N67" s="56"/>
      <c r="O67" s="56"/>
      <c r="P67" s="56"/>
      <c r="Q67" s="56"/>
      <c r="R67" s="56"/>
      <c r="S67" s="56"/>
      <c r="T67" s="56"/>
      <c r="U67" s="56"/>
      <c r="V67" s="56"/>
    </row>
    <row r="68" spans="1:22" ht="21.75" customHeight="1" x14ac:dyDescent="0.25">
      <c r="A68" s="16">
        <v>3</v>
      </c>
      <c r="B68" s="17" t="s">
        <v>49</v>
      </c>
      <c r="C68" s="17"/>
      <c r="D68" s="17"/>
      <c r="E68" s="57">
        <f t="shared" si="5"/>
        <v>16200000</v>
      </c>
      <c r="F68" s="56"/>
      <c r="G68" s="56"/>
      <c r="H68" s="56"/>
      <c r="I68" s="56"/>
      <c r="J68" s="56"/>
      <c r="K68" s="56"/>
      <c r="L68" s="56">
        <v>6</v>
      </c>
      <c r="M68" s="57">
        <f t="shared" si="6"/>
        <v>16200000</v>
      </c>
      <c r="N68" s="56"/>
      <c r="O68" s="56"/>
      <c r="P68" s="56"/>
      <c r="Q68" s="56"/>
      <c r="R68" s="56"/>
      <c r="S68" s="56"/>
      <c r="T68" s="56"/>
      <c r="U68" s="56"/>
      <c r="V68" s="56"/>
    </row>
    <row r="69" spans="1:22" ht="21.75" customHeight="1" x14ac:dyDescent="0.25">
      <c r="A69" s="16">
        <v>4</v>
      </c>
      <c r="B69" s="17" t="s">
        <v>50</v>
      </c>
      <c r="C69" s="17"/>
      <c r="D69" s="45"/>
      <c r="E69" s="57">
        <f t="shared" si="5"/>
        <v>2700000</v>
      </c>
      <c r="F69" s="56"/>
      <c r="G69" s="56"/>
      <c r="H69" s="56"/>
      <c r="I69" s="56"/>
      <c r="J69" s="56"/>
      <c r="K69" s="56"/>
      <c r="L69" s="56">
        <v>1</v>
      </c>
      <c r="M69" s="57">
        <f t="shared" si="6"/>
        <v>2700000</v>
      </c>
      <c r="N69" s="56"/>
      <c r="O69" s="56"/>
      <c r="P69" s="56"/>
      <c r="Q69" s="56"/>
      <c r="R69" s="56"/>
      <c r="S69" s="56"/>
      <c r="T69" s="56"/>
      <c r="U69" s="56"/>
      <c r="V69" s="56"/>
    </row>
    <row r="70" spans="1:22" ht="21.75" customHeight="1" x14ac:dyDescent="0.25">
      <c r="A70" s="16">
        <v>5</v>
      </c>
      <c r="B70" s="17" t="s">
        <v>51</v>
      </c>
      <c r="C70" s="17"/>
      <c r="D70" s="45"/>
      <c r="E70" s="57">
        <f t="shared" si="5"/>
        <v>2700000</v>
      </c>
      <c r="F70" s="56"/>
      <c r="G70" s="56"/>
      <c r="H70" s="56"/>
      <c r="I70" s="56"/>
      <c r="J70" s="56"/>
      <c r="K70" s="56"/>
      <c r="L70" s="56">
        <v>1</v>
      </c>
      <c r="M70" s="57">
        <f t="shared" si="6"/>
        <v>2700000</v>
      </c>
      <c r="N70" s="56"/>
      <c r="O70" s="56"/>
      <c r="P70" s="56"/>
      <c r="Q70" s="56"/>
      <c r="R70" s="56"/>
      <c r="S70" s="56"/>
      <c r="T70" s="56"/>
      <c r="U70" s="56"/>
      <c r="V70" s="56"/>
    </row>
    <row r="71" spans="1:22" ht="21.75" customHeight="1" x14ac:dyDescent="0.25">
      <c r="A71" s="16">
        <v>6</v>
      </c>
      <c r="B71" s="17" t="s">
        <v>52</v>
      </c>
      <c r="C71" s="17"/>
      <c r="D71" s="45"/>
      <c r="E71" s="57">
        <f t="shared" si="5"/>
        <v>2700000</v>
      </c>
      <c r="F71" s="57"/>
      <c r="G71" s="56"/>
      <c r="H71" s="56"/>
      <c r="I71" s="56"/>
      <c r="J71" s="56"/>
      <c r="K71" s="56"/>
      <c r="L71" s="56">
        <v>1</v>
      </c>
      <c r="M71" s="57">
        <f t="shared" si="6"/>
        <v>2700000</v>
      </c>
      <c r="N71" s="56"/>
      <c r="O71" s="56"/>
      <c r="P71" s="56"/>
      <c r="Q71" s="56"/>
      <c r="R71" s="56"/>
      <c r="S71" s="56"/>
      <c r="T71" s="56"/>
      <c r="U71" s="56"/>
      <c r="V71" s="56"/>
    </row>
    <row r="72" spans="1:22" ht="21.75" customHeight="1" x14ac:dyDescent="0.25">
      <c r="A72" s="16">
        <v>7</v>
      </c>
      <c r="B72" s="17" t="s">
        <v>81</v>
      </c>
      <c r="C72" s="17">
        <v>1475.7</v>
      </c>
      <c r="D72" s="17"/>
      <c r="E72" s="57">
        <f t="shared" ref="E72:E74" si="7">G72+I72+K72</f>
        <v>7016555.0609999998</v>
      </c>
      <c r="F72" s="56"/>
      <c r="G72" s="57">
        <f>C72*G64</f>
        <v>5275332.3600000003</v>
      </c>
      <c r="H72" s="56"/>
      <c r="I72" s="57">
        <f>C72*I64</f>
        <v>536697.33299999998</v>
      </c>
      <c r="J72" s="56"/>
      <c r="K72" s="57">
        <f>C72*K64</f>
        <v>1204525.368</v>
      </c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</row>
    <row r="73" spans="1:22" ht="21.75" customHeight="1" x14ac:dyDescent="0.25">
      <c r="A73" s="16">
        <v>8</v>
      </c>
      <c r="B73" s="17" t="s">
        <v>114</v>
      </c>
      <c r="C73" s="17">
        <v>3613.3</v>
      </c>
      <c r="D73" s="17"/>
      <c r="E73" s="56">
        <f t="shared" si="7"/>
        <v>17180265.909000002</v>
      </c>
      <c r="F73" s="56"/>
      <c r="G73" s="57">
        <f>G64*C73</f>
        <v>12916824.840000002</v>
      </c>
      <c r="H73" s="56"/>
      <c r="I73" s="57">
        <f>I64*C73</f>
        <v>1314121.077</v>
      </c>
      <c r="J73" s="56"/>
      <c r="K73" s="57">
        <f>K64*C73</f>
        <v>2949319.9920000001</v>
      </c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</row>
    <row r="74" spans="1:22" ht="21.75" customHeight="1" x14ac:dyDescent="0.25">
      <c r="A74" s="16">
        <v>9</v>
      </c>
      <c r="B74" s="17" t="s">
        <v>115</v>
      </c>
      <c r="C74" s="17">
        <v>492.9</v>
      </c>
      <c r="D74" s="17"/>
      <c r="E74" s="57">
        <f t="shared" si="7"/>
        <v>2343606.4169999999</v>
      </c>
      <c r="F74" s="57"/>
      <c r="G74" s="57">
        <f>C74*G64</f>
        <v>1762018.92</v>
      </c>
      <c r="H74" s="56"/>
      <c r="I74" s="57">
        <f>C74*I64</f>
        <v>179262.80099999998</v>
      </c>
      <c r="J74" s="56"/>
      <c r="K74" s="57">
        <f>C74*K64</f>
        <v>402324.696</v>
      </c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</row>
    <row r="75" spans="1:22" ht="21.75" customHeight="1" x14ac:dyDescent="0.25">
      <c r="A75" s="16">
        <v>10</v>
      </c>
      <c r="B75" s="17" t="s">
        <v>116</v>
      </c>
      <c r="C75" s="17">
        <v>577.4</v>
      </c>
      <c r="D75" s="17"/>
      <c r="E75" s="57">
        <f>G75+I75+J75+K75</f>
        <v>3099090.568</v>
      </c>
      <c r="F75" s="56"/>
      <c r="G75" s="57">
        <f>C75*G64</f>
        <v>2064089.52</v>
      </c>
      <c r="H75" s="56"/>
      <c r="I75" s="57">
        <f>C75*I64</f>
        <v>209994.606</v>
      </c>
      <c r="J75" s="57">
        <f>C75*J64</f>
        <v>353709.46600000001</v>
      </c>
      <c r="K75" s="57">
        <f>C75*K64</f>
        <v>471296.97599999997</v>
      </c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</row>
    <row r="76" spans="1:22" ht="21.75" customHeight="1" x14ac:dyDescent="0.25">
      <c r="A76" s="16">
        <v>11</v>
      </c>
      <c r="B76" s="17" t="s">
        <v>117</v>
      </c>
      <c r="C76" s="17">
        <v>632.70000000000005</v>
      </c>
      <c r="D76" s="17"/>
      <c r="E76" s="57">
        <f>G76+I76+K76+P76+R76+T76+V76</f>
        <v>19708262.109000001</v>
      </c>
      <c r="F76" s="56"/>
      <c r="G76" s="57">
        <f>C76*G64</f>
        <v>2261775.9600000004</v>
      </c>
      <c r="H76" s="56"/>
      <c r="I76" s="57">
        <f>C76*I64</f>
        <v>230106.66300000003</v>
      </c>
      <c r="J76" s="57"/>
      <c r="K76" s="57">
        <f>C76*K64</f>
        <v>516435.04800000007</v>
      </c>
      <c r="L76" s="56"/>
      <c r="M76" s="56"/>
      <c r="N76" s="56" t="s">
        <v>175</v>
      </c>
      <c r="O76" s="56">
        <v>578.4</v>
      </c>
      <c r="P76" s="56">
        <f>O76*P65</f>
        <v>5187120.1199999992</v>
      </c>
      <c r="Q76" s="56">
        <v>632.70000000000005</v>
      </c>
      <c r="R76" s="57">
        <f>Q76*R64</f>
        <v>2225579.1930000004</v>
      </c>
      <c r="S76" s="56">
        <v>632.70000000000005</v>
      </c>
      <c r="T76" s="57">
        <f>S76*T64</f>
        <v>4573744.0110000009</v>
      </c>
      <c r="U76" s="56">
        <v>632.70000000000005</v>
      </c>
      <c r="V76" s="56">
        <f>U76*V64</f>
        <v>4713501.1140000001</v>
      </c>
    </row>
    <row r="77" spans="1:22" ht="21.75" customHeight="1" x14ac:dyDescent="0.25">
      <c r="A77" s="16">
        <v>12</v>
      </c>
      <c r="B77" s="17" t="s">
        <v>118</v>
      </c>
      <c r="C77" s="17">
        <v>2739.98</v>
      </c>
      <c r="D77" s="17"/>
      <c r="E77" s="57">
        <f>G77+I77+K77</f>
        <v>13027865.105400002</v>
      </c>
      <c r="F77" s="56"/>
      <c r="G77" s="57">
        <f>C77*G64</f>
        <v>9794880.5040000007</v>
      </c>
      <c r="H77" s="56"/>
      <c r="I77" s="57">
        <f>C77*I64</f>
        <v>996503.32620000001</v>
      </c>
      <c r="J77" s="57"/>
      <c r="K77" s="57">
        <f>C77*K64</f>
        <v>2236481.2752</v>
      </c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</row>
    <row r="78" spans="1:22" ht="21.75" customHeight="1" x14ac:dyDescent="0.25">
      <c r="A78" s="16">
        <v>13</v>
      </c>
      <c r="B78" s="17" t="s">
        <v>121</v>
      </c>
      <c r="C78" s="17">
        <v>1042</v>
      </c>
      <c r="D78" s="17"/>
      <c r="E78" s="57">
        <f>G78+I78+K78</f>
        <v>4954428.66</v>
      </c>
      <c r="F78" s="57"/>
      <c r="G78" s="57">
        <f>C78*G64</f>
        <v>3724941.6</v>
      </c>
      <c r="H78" s="56"/>
      <c r="I78" s="57">
        <f>C78*I64</f>
        <v>378964.98</v>
      </c>
      <c r="J78" s="56"/>
      <c r="K78" s="57">
        <f>C78*K64</f>
        <v>850522.08</v>
      </c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22" ht="21.75" customHeight="1" x14ac:dyDescent="0.25">
      <c r="A79" s="16">
        <v>14</v>
      </c>
      <c r="B79" s="17" t="s">
        <v>123</v>
      </c>
      <c r="C79" s="17">
        <v>2137.9</v>
      </c>
      <c r="D79" s="17"/>
      <c r="E79" s="56">
        <f>G79+I79+K79</f>
        <v>10165137.267000001</v>
      </c>
      <c r="F79" s="56"/>
      <c r="G79" s="57">
        <f>C79*G64</f>
        <v>7642564.9200000009</v>
      </c>
      <c r="H79" s="56"/>
      <c r="I79" s="57">
        <f>C79*I64</f>
        <v>777532.85100000002</v>
      </c>
      <c r="J79" s="56"/>
      <c r="K79" s="57">
        <f>C79*K64</f>
        <v>1745039.496</v>
      </c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1:22" ht="21.75" customHeight="1" x14ac:dyDescent="0.25">
      <c r="A80" s="16">
        <v>15</v>
      </c>
      <c r="B80" s="17" t="s">
        <v>129</v>
      </c>
      <c r="C80" s="17"/>
      <c r="D80" s="17"/>
      <c r="E80" s="56">
        <f>P80</f>
        <v>16061777.549999999</v>
      </c>
      <c r="F80" s="56"/>
      <c r="G80" s="57"/>
      <c r="H80" s="56"/>
      <c r="I80" s="57"/>
      <c r="J80" s="56"/>
      <c r="K80" s="57"/>
      <c r="L80" s="56"/>
      <c r="M80" s="56"/>
      <c r="N80" s="56" t="s">
        <v>175</v>
      </c>
      <c r="O80" s="58">
        <v>1791</v>
      </c>
      <c r="P80" s="57">
        <f>O80*P65</f>
        <v>16061777.549999999</v>
      </c>
      <c r="Q80" s="56"/>
      <c r="R80" s="56"/>
      <c r="S80" s="56"/>
      <c r="T80" s="56"/>
      <c r="U80" s="56"/>
      <c r="V80" s="56"/>
    </row>
    <row r="81" spans="1:22" ht="21.75" customHeight="1" x14ac:dyDescent="0.25">
      <c r="A81" s="16">
        <v>16</v>
      </c>
      <c r="B81" s="17" t="s">
        <v>144</v>
      </c>
      <c r="C81" s="29">
        <v>374.8</v>
      </c>
      <c r="D81" s="29"/>
      <c r="E81" s="57">
        <f>G81+I81+K81</f>
        <v>1782072.8040000002</v>
      </c>
      <c r="F81" s="57"/>
      <c r="G81" s="57">
        <f>C81*G64</f>
        <v>1339835.04</v>
      </c>
      <c r="H81" s="56"/>
      <c r="I81" s="57">
        <f>C81*I64</f>
        <v>136311.01200000002</v>
      </c>
      <c r="J81" s="56"/>
      <c r="K81" s="57">
        <f>C81*K64</f>
        <v>305926.75200000004</v>
      </c>
      <c r="L81" s="56"/>
      <c r="M81" s="56"/>
      <c r="N81" s="56"/>
      <c r="O81" s="58"/>
      <c r="P81" s="57"/>
      <c r="Q81" s="56"/>
      <c r="R81" s="56"/>
      <c r="S81" s="56"/>
      <c r="T81" s="56"/>
      <c r="U81" s="56"/>
      <c r="V81" s="56"/>
    </row>
    <row r="82" spans="1:22" ht="21.75" customHeight="1" x14ac:dyDescent="0.25">
      <c r="A82" s="16">
        <v>17</v>
      </c>
      <c r="B82" s="17" t="s">
        <v>149</v>
      </c>
      <c r="C82" s="29">
        <v>3405.9</v>
      </c>
      <c r="D82" s="29"/>
      <c r="E82" s="56">
        <f>G82+I82+K82</f>
        <v>16194134.907</v>
      </c>
      <c r="F82" s="57"/>
      <c r="G82" s="57">
        <f>C82*G64</f>
        <v>12175411.32</v>
      </c>
      <c r="H82" s="56"/>
      <c r="I82" s="57">
        <f>C82*I64</f>
        <v>1238691.7709999999</v>
      </c>
      <c r="J82" s="56"/>
      <c r="K82" s="57">
        <f>C82*K64</f>
        <v>2780031.8160000001</v>
      </c>
      <c r="L82" s="56"/>
      <c r="M82" s="56"/>
      <c r="N82" s="56"/>
      <c r="O82" s="58"/>
      <c r="P82" s="57"/>
      <c r="Q82" s="56"/>
      <c r="R82" s="56"/>
      <c r="S82" s="56"/>
      <c r="T82" s="56"/>
      <c r="U82" s="56"/>
      <c r="V82" s="56"/>
    </row>
    <row r="83" spans="1:22" ht="21.75" customHeight="1" x14ac:dyDescent="0.25">
      <c r="A83" s="16">
        <v>18</v>
      </c>
      <c r="B83" s="17" t="s">
        <v>154</v>
      </c>
      <c r="C83" s="29">
        <v>467.4</v>
      </c>
      <c r="D83" s="29"/>
      <c r="E83" s="57">
        <f>G83+I83+K83</f>
        <v>2222360.8020000001</v>
      </c>
      <c r="F83" s="56"/>
      <c r="G83" s="57">
        <f>C83*G64</f>
        <v>1670861.52</v>
      </c>
      <c r="H83" s="56"/>
      <c r="I83" s="57">
        <f>C83*I64</f>
        <v>169988.70599999998</v>
      </c>
      <c r="J83" s="56"/>
      <c r="K83" s="57">
        <f>C83*K64</f>
        <v>381510.576</v>
      </c>
      <c r="L83" s="56"/>
      <c r="M83" s="56"/>
      <c r="N83" s="56"/>
      <c r="O83" s="58"/>
      <c r="P83" s="57"/>
      <c r="Q83" s="56"/>
      <c r="R83" s="56"/>
      <c r="S83" s="56"/>
      <c r="T83" s="56"/>
      <c r="U83" s="56"/>
      <c r="V83" s="56"/>
    </row>
    <row r="84" spans="1:22" ht="21.75" customHeight="1" x14ac:dyDescent="0.25">
      <c r="A84" s="16">
        <v>19</v>
      </c>
      <c r="B84" s="17" t="s">
        <v>155</v>
      </c>
      <c r="C84" s="29">
        <v>3586.6</v>
      </c>
      <c r="D84" s="29"/>
      <c r="E84" s="56">
        <f>G84+I84+K84</f>
        <v>17053314.618000001</v>
      </c>
      <c r="F84" s="56"/>
      <c r="G84" s="57">
        <f>C84*G64</f>
        <v>12821377.68</v>
      </c>
      <c r="H84" s="56"/>
      <c r="I84" s="57">
        <f>C84*I64</f>
        <v>1304410.554</v>
      </c>
      <c r="J84" s="56"/>
      <c r="K84" s="57">
        <f>C84*K64</f>
        <v>2927526.3840000001</v>
      </c>
      <c r="L84" s="56"/>
      <c r="M84" s="56"/>
      <c r="N84" s="56"/>
      <c r="O84" s="58"/>
      <c r="P84" s="57"/>
      <c r="Q84" s="56"/>
      <c r="R84" s="56"/>
      <c r="S84" s="56"/>
      <c r="T84" s="56"/>
      <c r="U84" s="56"/>
      <c r="V84" s="56"/>
    </row>
    <row r="85" spans="1:22" ht="21.75" customHeight="1" x14ac:dyDescent="0.25">
      <c r="A85" s="16">
        <v>20</v>
      </c>
      <c r="B85" s="17" t="s">
        <v>156</v>
      </c>
      <c r="C85" s="29">
        <v>756.8</v>
      </c>
      <c r="D85" s="29"/>
      <c r="E85" s="56">
        <f>G85+I85+K85+P85+R85+T85+V85</f>
        <v>23590506.061000001</v>
      </c>
      <c r="F85" s="57"/>
      <c r="G85" s="57">
        <f>C85*G64</f>
        <v>2705408.64</v>
      </c>
      <c r="H85" s="56"/>
      <c r="I85" s="57">
        <f>C85*I64</f>
        <v>275240.592</v>
      </c>
      <c r="J85" s="56"/>
      <c r="K85" s="57">
        <f>C85*K64</f>
        <v>617730.43199999991</v>
      </c>
      <c r="L85" s="56"/>
      <c r="M85" s="56"/>
      <c r="N85" s="56" t="s">
        <v>175</v>
      </c>
      <c r="O85" s="60">
        <v>693.7</v>
      </c>
      <c r="P85" s="57">
        <f>O85*P65</f>
        <v>6221136.2850000001</v>
      </c>
      <c r="Q85" s="56">
        <v>756.8</v>
      </c>
      <c r="R85" s="57">
        <f>Q85*R64</f>
        <v>2662112.1119999997</v>
      </c>
      <c r="S85" s="56">
        <v>756.8</v>
      </c>
      <c r="T85" s="57">
        <f>S85*T64</f>
        <v>5470854.2239999995</v>
      </c>
      <c r="U85" s="56">
        <v>756.8</v>
      </c>
      <c r="V85" s="56">
        <f>U85*V64</f>
        <v>5638023.7759999996</v>
      </c>
    </row>
    <row r="86" spans="1:22" ht="21.75" customHeight="1" x14ac:dyDescent="0.25">
      <c r="A86" s="16">
        <v>21</v>
      </c>
      <c r="B86" s="17" t="s">
        <v>157</v>
      </c>
      <c r="C86" s="29">
        <v>890.6</v>
      </c>
      <c r="D86" s="29"/>
      <c r="E86" s="57">
        <f>G86+I86+K86+P86+R86+T86+V86</f>
        <v>27485881.744000003</v>
      </c>
      <c r="F86" s="56"/>
      <c r="G86" s="57">
        <f>C86*G64</f>
        <v>3183716.8800000004</v>
      </c>
      <c r="H86" s="56"/>
      <c r="I86" s="57">
        <f>C86*I64</f>
        <v>323902.31400000001</v>
      </c>
      <c r="J86" s="56"/>
      <c r="K86" s="57">
        <f>C86*K64</f>
        <v>726943.34400000004</v>
      </c>
      <c r="L86" s="56"/>
      <c r="M86" s="56"/>
      <c r="N86" s="56" t="s">
        <v>175</v>
      </c>
      <c r="O86" s="58">
        <v>785.64</v>
      </c>
      <c r="P86" s="57">
        <f>O86*P65</f>
        <v>7045658.8019999992</v>
      </c>
      <c r="Q86" s="56">
        <v>890.6</v>
      </c>
      <c r="R86" s="57">
        <f>Q86*R64</f>
        <v>3132765.6540000001</v>
      </c>
      <c r="S86" s="56">
        <v>890.6</v>
      </c>
      <c r="T86" s="57">
        <f>S86*T64</f>
        <v>6438085.0580000002</v>
      </c>
      <c r="U86" s="56">
        <v>890.6</v>
      </c>
      <c r="V86" s="56">
        <f>U86*V64</f>
        <v>6634809.6919999998</v>
      </c>
    </row>
    <row r="87" spans="1:22" ht="21.75" customHeight="1" x14ac:dyDescent="0.25">
      <c r="A87" s="16">
        <v>22</v>
      </c>
      <c r="B87" s="17" t="s">
        <v>158</v>
      </c>
      <c r="C87" s="29">
        <v>384.8</v>
      </c>
      <c r="D87" s="44"/>
      <c r="E87" s="57">
        <f>G87+I87+K87</f>
        <v>1829620.1040000001</v>
      </c>
      <c r="F87" s="56"/>
      <c r="G87" s="57">
        <f>C87*G64</f>
        <v>1375583.04</v>
      </c>
      <c r="H87" s="56"/>
      <c r="I87" s="57">
        <f>C87*I64</f>
        <v>139947.91200000001</v>
      </c>
      <c r="J87" s="56"/>
      <c r="K87" s="57">
        <f>C87*K64</f>
        <v>314089.152</v>
      </c>
      <c r="L87" s="56"/>
      <c r="M87" s="56"/>
      <c r="N87" s="56"/>
      <c r="O87" s="58"/>
      <c r="P87" s="57"/>
      <c r="Q87" s="56"/>
      <c r="R87" s="56"/>
      <c r="S87" s="56"/>
      <c r="T87" s="56"/>
      <c r="U87" s="56"/>
      <c r="V87" s="56"/>
    </row>
    <row r="88" spans="1:22" ht="21.75" customHeight="1" x14ac:dyDescent="0.25">
      <c r="A88" s="16">
        <v>23</v>
      </c>
      <c r="B88" s="17" t="s">
        <v>159</v>
      </c>
      <c r="C88" s="29">
        <v>4229</v>
      </c>
      <c r="D88" s="29"/>
      <c r="E88" s="57">
        <f>G88+I88+K88</f>
        <v>20107753.170000002</v>
      </c>
      <c r="F88" s="57"/>
      <c r="G88" s="57">
        <f>C88*G64</f>
        <v>15117829.200000001</v>
      </c>
      <c r="H88" s="56"/>
      <c r="I88" s="57">
        <f>C88*I64</f>
        <v>1538045.01</v>
      </c>
      <c r="J88" s="56"/>
      <c r="K88" s="57">
        <f>C88*K64</f>
        <v>3451878.96</v>
      </c>
      <c r="L88" s="56"/>
      <c r="M88" s="56"/>
      <c r="N88" s="56"/>
      <c r="O88" s="58"/>
      <c r="P88" s="57"/>
      <c r="Q88" s="56"/>
      <c r="R88" s="56"/>
      <c r="S88" s="56"/>
      <c r="T88" s="56"/>
      <c r="U88" s="56"/>
      <c r="V88" s="56"/>
    </row>
    <row r="89" spans="1:22" ht="21.75" customHeight="1" x14ac:dyDescent="0.25">
      <c r="A89" s="16">
        <v>24</v>
      </c>
      <c r="B89" s="17" t="s">
        <v>112</v>
      </c>
      <c r="C89" s="29"/>
      <c r="D89" s="29"/>
      <c r="E89" s="57">
        <f>P89</f>
        <v>23527234.422000002</v>
      </c>
      <c r="F89" s="56"/>
      <c r="G89" s="56"/>
      <c r="H89" s="56"/>
      <c r="I89" s="56"/>
      <c r="J89" s="56"/>
      <c r="K89" s="56"/>
      <c r="L89" s="56"/>
      <c r="M89" s="56"/>
      <c r="N89" s="56" t="s">
        <v>176</v>
      </c>
      <c r="O89" s="58">
        <v>1371.9</v>
      </c>
      <c r="P89" s="57">
        <f>O89*P64</f>
        <v>23527234.422000002</v>
      </c>
      <c r="Q89" s="56"/>
      <c r="R89" s="56"/>
      <c r="S89" s="56"/>
      <c r="T89" s="56"/>
      <c r="U89" s="56"/>
      <c r="V89" s="56"/>
    </row>
    <row r="90" spans="1:22" ht="21.75" customHeight="1" x14ac:dyDescent="0.25">
      <c r="A90" s="16">
        <v>25</v>
      </c>
      <c r="B90" s="17" t="s">
        <v>173</v>
      </c>
      <c r="C90" s="29"/>
      <c r="D90" s="29"/>
      <c r="E90" s="57">
        <f>P90</f>
        <v>37365069.144000009</v>
      </c>
      <c r="F90" s="56"/>
      <c r="G90" s="56"/>
      <c r="H90" s="56"/>
      <c r="I90" s="56"/>
      <c r="J90" s="56"/>
      <c r="K90" s="56"/>
      <c r="L90" s="56"/>
      <c r="M90" s="56"/>
      <c r="N90" s="56" t="s">
        <v>176</v>
      </c>
      <c r="O90" s="58">
        <v>2178.8000000000002</v>
      </c>
      <c r="P90" s="57">
        <f>O90*P64</f>
        <v>37365069.144000009</v>
      </c>
      <c r="Q90" s="56"/>
      <c r="R90" s="56"/>
      <c r="S90" s="56"/>
      <c r="T90" s="56"/>
      <c r="U90" s="56"/>
      <c r="V90" s="56"/>
    </row>
    <row r="91" spans="1:22" ht="21.75" customHeight="1" x14ac:dyDescent="0.25">
      <c r="A91" s="16">
        <v>26</v>
      </c>
      <c r="B91" s="17" t="s">
        <v>119</v>
      </c>
      <c r="C91" s="17"/>
      <c r="D91" s="17"/>
      <c r="E91" s="57">
        <f>G91+I91+K91+P91+T91</f>
        <v>5889097.0920000002</v>
      </c>
      <c r="F91" s="56"/>
      <c r="G91" s="56"/>
      <c r="H91" s="56"/>
      <c r="I91" s="56"/>
      <c r="J91" s="56"/>
      <c r="K91" s="56"/>
      <c r="L91" s="56"/>
      <c r="M91" s="56"/>
      <c r="N91" s="56" t="s">
        <v>176</v>
      </c>
      <c r="O91" s="58">
        <v>343.4</v>
      </c>
      <c r="P91" s="57">
        <f>O91*P64</f>
        <v>5889097.0920000002</v>
      </c>
      <c r="Q91" s="56"/>
      <c r="R91" s="56"/>
      <c r="S91" s="56"/>
      <c r="T91" s="56"/>
      <c r="U91" s="56"/>
      <c r="V91" s="56"/>
    </row>
    <row r="92" spans="1:22" ht="21.75" customHeight="1" x14ac:dyDescent="0.25">
      <c r="A92" s="16">
        <v>27</v>
      </c>
      <c r="B92" s="17" t="s">
        <v>120</v>
      </c>
      <c r="C92" s="17"/>
      <c r="D92" s="17"/>
      <c r="E92" s="57">
        <f>G92+K92+P92+T92</f>
        <v>8849080.0800000001</v>
      </c>
      <c r="F92" s="57"/>
      <c r="G92" s="56"/>
      <c r="H92" s="56"/>
      <c r="I92" s="56"/>
      <c r="J92" s="56"/>
      <c r="K92" s="56"/>
      <c r="L92" s="56"/>
      <c r="M92" s="56"/>
      <c r="N92" s="56" t="s">
        <v>176</v>
      </c>
      <c r="O92" s="58">
        <v>516</v>
      </c>
      <c r="P92" s="57">
        <f>O92*P64</f>
        <v>8849080.0800000001</v>
      </c>
      <c r="Q92" s="56"/>
      <c r="R92" s="56"/>
      <c r="S92" s="56"/>
      <c r="T92" s="56"/>
      <c r="U92" s="56"/>
      <c r="V92" s="56"/>
    </row>
    <row r="93" spans="1:22" ht="21.75" customHeight="1" x14ac:dyDescent="0.25">
      <c r="A93" s="16">
        <v>28</v>
      </c>
      <c r="B93" s="17" t="s">
        <v>122</v>
      </c>
      <c r="C93" s="17"/>
      <c r="D93" s="17"/>
      <c r="E93" s="57">
        <f>P93</f>
        <v>6516764.4000000004</v>
      </c>
      <c r="F93" s="56"/>
      <c r="G93" s="56"/>
      <c r="H93" s="56"/>
      <c r="I93" s="56"/>
      <c r="J93" s="56"/>
      <c r="K93" s="56"/>
      <c r="L93" s="56"/>
      <c r="M93" s="56"/>
      <c r="N93" s="56" t="s">
        <v>176</v>
      </c>
      <c r="O93" s="58">
        <v>380</v>
      </c>
      <c r="P93" s="57">
        <f>O93*P64</f>
        <v>6516764.4000000004</v>
      </c>
      <c r="Q93" s="56"/>
      <c r="R93" s="56"/>
      <c r="S93" s="56"/>
      <c r="T93" s="56"/>
      <c r="U93" s="56"/>
      <c r="V93" s="56"/>
    </row>
    <row r="94" spans="1:22" ht="21.75" customHeight="1" x14ac:dyDescent="0.25">
      <c r="A94" s="16">
        <v>29</v>
      </c>
      <c r="B94" s="30" t="s">
        <v>170</v>
      </c>
      <c r="C94" s="30"/>
      <c r="D94" s="30"/>
      <c r="E94" s="30">
        <f>P94</f>
        <v>21501892.644000001</v>
      </c>
      <c r="F94" s="30"/>
      <c r="G94" s="30"/>
      <c r="H94" s="30"/>
      <c r="I94" s="30"/>
      <c r="J94" s="30"/>
      <c r="K94" s="30"/>
      <c r="L94" s="56"/>
      <c r="M94" s="56"/>
      <c r="N94" s="56" t="s">
        <v>176</v>
      </c>
      <c r="O94" s="58">
        <v>1253.8</v>
      </c>
      <c r="P94" s="57">
        <f>O94*P64</f>
        <v>21501892.644000001</v>
      </c>
      <c r="Q94" s="56"/>
      <c r="R94" s="56"/>
      <c r="S94" s="56"/>
      <c r="T94" s="56"/>
      <c r="U94" s="56"/>
      <c r="V94" s="56"/>
    </row>
    <row r="95" spans="1:22" ht="21.75" customHeight="1" x14ac:dyDescent="0.25">
      <c r="A95" s="16">
        <v>30</v>
      </c>
      <c r="B95" s="17" t="s">
        <v>125</v>
      </c>
      <c r="C95" s="17"/>
      <c r="D95" s="17"/>
      <c r="E95" s="56">
        <f>P95+T95+V95</f>
        <v>8900528.2200000007</v>
      </c>
      <c r="F95" s="57"/>
      <c r="G95" s="56"/>
      <c r="H95" s="56"/>
      <c r="I95" s="56"/>
      <c r="J95" s="56"/>
      <c r="K95" s="56"/>
      <c r="L95" s="56"/>
      <c r="M95" s="56"/>
      <c r="N95" s="56" t="s">
        <v>176</v>
      </c>
      <c r="O95" s="58">
        <v>519</v>
      </c>
      <c r="P95" s="57">
        <f>O95*P64</f>
        <v>8900528.2200000007</v>
      </c>
      <c r="Q95" s="56"/>
      <c r="R95" s="56"/>
      <c r="S95" s="56"/>
      <c r="T95" s="56"/>
      <c r="U95" s="56"/>
      <c r="V95" s="56"/>
    </row>
    <row r="96" spans="1:22" ht="21.75" customHeight="1" x14ac:dyDescent="0.25">
      <c r="A96" s="16">
        <v>31</v>
      </c>
      <c r="B96" s="17" t="s">
        <v>126</v>
      </c>
      <c r="C96" s="17"/>
      <c r="D96" s="17"/>
      <c r="E96" s="57">
        <f>P96</f>
        <v>8382616.9440000011</v>
      </c>
      <c r="F96" s="56"/>
      <c r="G96" s="56"/>
      <c r="H96" s="56"/>
      <c r="I96" s="56"/>
      <c r="J96" s="56"/>
      <c r="K96" s="56"/>
      <c r="L96" s="56"/>
      <c r="M96" s="56"/>
      <c r="N96" s="56" t="s">
        <v>176</v>
      </c>
      <c r="O96" s="58">
        <v>488.8</v>
      </c>
      <c r="P96" s="57">
        <f>O96*P64</f>
        <v>8382616.9440000011</v>
      </c>
      <c r="Q96" s="56"/>
      <c r="R96" s="56"/>
      <c r="S96" s="56"/>
      <c r="T96" s="56"/>
      <c r="U96" s="56"/>
      <c r="V96" s="56"/>
    </row>
    <row r="97" spans="1:22" ht="21.75" customHeight="1" x14ac:dyDescent="0.25">
      <c r="A97" s="16">
        <v>32</v>
      </c>
      <c r="B97" s="17" t="s">
        <v>127</v>
      </c>
      <c r="C97" s="29"/>
      <c r="D97" s="29"/>
      <c r="E97" s="57">
        <f>P97</f>
        <v>6447131.1449999996</v>
      </c>
      <c r="F97" s="56"/>
      <c r="G97" s="56"/>
      <c r="H97" s="56"/>
      <c r="I97" s="56"/>
      <c r="J97" s="56"/>
      <c r="K97" s="56"/>
      <c r="L97" s="56"/>
      <c r="M97" s="56"/>
      <c r="N97" s="56" t="s">
        <v>175</v>
      </c>
      <c r="O97" s="60">
        <v>718.9</v>
      </c>
      <c r="P97" s="57">
        <f>O97*P65</f>
        <v>6447131.1449999996</v>
      </c>
      <c r="Q97" s="56"/>
      <c r="R97" s="56"/>
      <c r="S97" s="56"/>
      <c r="T97" s="56"/>
      <c r="U97" s="56"/>
      <c r="V97" s="56"/>
    </row>
    <row r="98" spans="1:22" ht="21.75" customHeight="1" x14ac:dyDescent="0.25">
      <c r="A98" s="16">
        <v>33</v>
      </c>
      <c r="B98" s="17" t="s">
        <v>128</v>
      </c>
      <c r="C98" s="29"/>
      <c r="D98" s="29"/>
      <c r="E98" s="56">
        <f>P98</f>
        <v>8986275.120000001</v>
      </c>
      <c r="F98" s="56"/>
      <c r="G98" s="56"/>
      <c r="H98" s="56"/>
      <c r="I98" s="56"/>
      <c r="J98" s="56"/>
      <c r="K98" s="56"/>
      <c r="L98" s="56"/>
      <c r="M98" s="56"/>
      <c r="N98" s="56" t="s">
        <v>176</v>
      </c>
      <c r="O98" s="60">
        <v>524</v>
      </c>
      <c r="P98" s="57">
        <f>O98*P64</f>
        <v>8986275.120000001</v>
      </c>
      <c r="Q98" s="56"/>
      <c r="R98" s="56"/>
      <c r="S98" s="56"/>
      <c r="T98" s="56"/>
      <c r="U98" s="56"/>
      <c r="V98" s="56"/>
    </row>
    <row r="99" spans="1:22" ht="21.75" customHeight="1" x14ac:dyDescent="0.25">
      <c r="A99" s="16">
        <v>34</v>
      </c>
      <c r="B99" s="17" t="s">
        <v>130</v>
      </c>
      <c r="C99" s="29"/>
      <c r="D99" s="29"/>
      <c r="E99" s="57">
        <f>P99</f>
        <v>12347553.600000001</v>
      </c>
      <c r="F99" s="57"/>
      <c r="G99" s="56"/>
      <c r="H99" s="56"/>
      <c r="I99" s="56"/>
      <c r="J99" s="56"/>
      <c r="K99" s="56"/>
      <c r="L99" s="56"/>
      <c r="M99" s="56"/>
      <c r="N99" s="56" t="s">
        <v>176</v>
      </c>
      <c r="O99" s="60">
        <v>720</v>
      </c>
      <c r="P99" s="57">
        <f>O99*P64</f>
        <v>12347553.600000001</v>
      </c>
      <c r="Q99" s="56"/>
      <c r="R99" s="56"/>
      <c r="S99" s="56"/>
      <c r="T99" s="56"/>
      <c r="U99" s="56"/>
      <c r="V99" s="56"/>
    </row>
    <row r="100" spans="1:22" ht="21.75" customHeight="1" x14ac:dyDescent="0.25">
      <c r="A100" s="79" t="s">
        <v>26</v>
      </c>
      <c r="B100" s="80"/>
      <c r="C100" s="61"/>
      <c r="D100" s="61"/>
      <c r="E100" s="57">
        <f>SUM(E66:E99)</f>
        <v>382235875.66739994</v>
      </c>
      <c r="F100" s="57">
        <v>0</v>
      </c>
      <c r="G100" s="56">
        <f>SUM(G66:G99)</f>
        <v>95832451.944000021</v>
      </c>
      <c r="H100" s="57">
        <v>0</v>
      </c>
      <c r="I100" s="56">
        <f>SUM(I65:I99)</f>
        <v>9749721.508200001</v>
      </c>
      <c r="J100" s="56">
        <f>SUM(J65:J99)</f>
        <v>353709.46600000001</v>
      </c>
      <c r="K100" s="57">
        <f>SUM(K65:K99)</f>
        <v>21881582.347199999</v>
      </c>
      <c r="L100" s="16" t="s">
        <v>27</v>
      </c>
      <c r="M100" s="57">
        <f>SUM(M66:M99)</f>
        <v>29700000</v>
      </c>
      <c r="N100" s="56"/>
      <c r="O100" s="16" t="s">
        <v>27</v>
      </c>
      <c r="P100" s="57">
        <f>SUM(P66:P99)</f>
        <v>183228935.56800005</v>
      </c>
      <c r="Q100" s="16" t="s">
        <v>27</v>
      </c>
      <c r="R100" s="56">
        <f>SUM(R65:R99)</f>
        <v>8020456.9589999998</v>
      </c>
      <c r="S100" s="16" t="s">
        <v>27</v>
      </c>
      <c r="T100" s="56">
        <f>SUM(T65:T99)</f>
        <v>16482683.293</v>
      </c>
      <c r="U100" s="16" t="s">
        <v>27</v>
      </c>
      <c r="V100" s="57">
        <f>SUM(V65:V99)</f>
        <v>16986334.582000002</v>
      </c>
    </row>
    <row r="101" spans="1:22" ht="22.5" customHeight="1" x14ac:dyDescent="0.25">
      <c r="A101" s="95" t="s">
        <v>64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7"/>
    </row>
    <row r="102" spans="1:22" ht="1.5" hidden="1" customHeight="1" x14ac:dyDescent="0.25">
      <c r="A102" s="46"/>
      <c r="B102" s="46"/>
      <c r="C102" s="46"/>
      <c r="D102" s="46"/>
      <c r="E102" s="46"/>
      <c r="F102" s="46">
        <v>903.31</v>
      </c>
      <c r="G102" s="46">
        <v>3764.26</v>
      </c>
      <c r="H102" s="46">
        <v>1190.93</v>
      </c>
      <c r="I102" s="46">
        <v>382.96</v>
      </c>
      <c r="J102" s="46">
        <v>645.05999999999995</v>
      </c>
      <c r="K102" s="46">
        <v>859.5</v>
      </c>
      <c r="L102" s="46"/>
      <c r="M102" s="46">
        <v>2700000</v>
      </c>
      <c r="N102" s="46"/>
      <c r="O102" s="46" t="s">
        <v>70</v>
      </c>
      <c r="P102" s="46">
        <v>18058.3</v>
      </c>
      <c r="Q102" s="46"/>
      <c r="R102" s="46">
        <v>3704.02</v>
      </c>
      <c r="S102" s="46"/>
      <c r="T102" s="46">
        <v>7228.93</v>
      </c>
      <c r="U102" s="46"/>
      <c r="V102" s="46">
        <v>7844.66</v>
      </c>
    </row>
    <row r="103" spans="1:22" ht="24" hidden="1" customHeight="1" x14ac:dyDescent="0.25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 t="s">
        <v>71</v>
      </c>
      <c r="P103" s="46">
        <v>9443.35</v>
      </c>
      <c r="Q103" s="46"/>
      <c r="R103" s="46"/>
      <c r="S103" s="46"/>
      <c r="T103" s="46"/>
      <c r="U103" s="46"/>
      <c r="V103" s="46"/>
    </row>
    <row r="104" spans="1:22" ht="22.5" customHeight="1" x14ac:dyDescent="0.25">
      <c r="A104" s="16">
        <v>1</v>
      </c>
      <c r="B104" s="17" t="s">
        <v>53</v>
      </c>
      <c r="C104" s="17"/>
      <c r="D104" s="17"/>
      <c r="E104" s="57">
        <f>M104</f>
        <v>2700000</v>
      </c>
      <c r="F104" s="56"/>
      <c r="G104" s="56"/>
      <c r="H104" s="56"/>
      <c r="I104" s="56"/>
      <c r="J104" s="56"/>
      <c r="K104" s="56"/>
      <c r="L104" s="56">
        <v>1</v>
      </c>
      <c r="M104" s="57">
        <f>2700000*L104</f>
        <v>2700000</v>
      </c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ht="22.5" customHeight="1" x14ac:dyDescent="0.25">
      <c r="A105" s="16">
        <v>2</v>
      </c>
      <c r="B105" s="17" t="s">
        <v>54</v>
      </c>
      <c r="C105" s="17"/>
      <c r="D105" s="17"/>
      <c r="E105" s="57">
        <f>M105</f>
        <v>2700000</v>
      </c>
      <c r="F105" s="56"/>
      <c r="G105" s="56"/>
      <c r="H105" s="56"/>
      <c r="I105" s="56"/>
      <c r="J105" s="56"/>
      <c r="K105" s="56"/>
      <c r="L105" s="56">
        <v>1</v>
      </c>
      <c r="M105" s="57">
        <f t="shared" ref="M105:M108" si="8">2700000*L105</f>
        <v>2700000</v>
      </c>
      <c r="N105" s="56"/>
      <c r="O105" s="56"/>
      <c r="P105" s="56"/>
      <c r="Q105" s="56"/>
      <c r="R105" s="56"/>
      <c r="S105" s="56"/>
      <c r="T105" s="56"/>
      <c r="U105" s="56"/>
      <c r="V105" s="56"/>
    </row>
    <row r="106" spans="1:22" ht="22.5" customHeight="1" x14ac:dyDescent="0.25">
      <c r="A106" s="16">
        <v>3</v>
      </c>
      <c r="B106" s="27" t="s">
        <v>55</v>
      </c>
      <c r="C106" s="27"/>
      <c r="D106" s="17"/>
      <c r="E106" s="57">
        <f>M106</f>
        <v>2700000</v>
      </c>
      <c r="F106" s="56"/>
      <c r="G106" s="56"/>
      <c r="H106" s="56"/>
      <c r="I106" s="56"/>
      <c r="J106" s="56"/>
      <c r="K106" s="56"/>
      <c r="L106" s="56">
        <v>1</v>
      </c>
      <c r="M106" s="57">
        <f t="shared" si="8"/>
        <v>2700000</v>
      </c>
      <c r="N106" s="56"/>
      <c r="O106" s="56"/>
      <c r="P106" s="56"/>
      <c r="Q106" s="56"/>
      <c r="R106" s="56"/>
      <c r="S106" s="56"/>
      <c r="T106" s="56"/>
      <c r="U106" s="56"/>
      <c r="V106" s="56"/>
    </row>
    <row r="107" spans="1:22" ht="22.5" customHeight="1" x14ac:dyDescent="0.25">
      <c r="A107" s="16">
        <v>4</v>
      </c>
      <c r="B107" s="27" t="s">
        <v>57</v>
      </c>
      <c r="C107" s="27"/>
      <c r="D107" s="17"/>
      <c r="E107" s="57">
        <f>M107</f>
        <v>2700000</v>
      </c>
      <c r="F107" s="56"/>
      <c r="G107" s="56"/>
      <c r="H107" s="56"/>
      <c r="I107" s="56"/>
      <c r="J107" s="56"/>
      <c r="K107" s="56"/>
      <c r="L107" s="56">
        <v>1</v>
      </c>
      <c r="M107" s="57">
        <f t="shared" si="8"/>
        <v>2700000</v>
      </c>
      <c r="N107" s="56"/>
      <c r="O107" s="56"/>
      <c r="P107" s="56"/>
      <c r="Q107" s="56"/>
      <c r="R107" s="56"/>
      <c r="S107" s="56"/>
      <c r="T107" s="56"/>
      <c r="U107" s="56"/>
      <c r="V107" s="56"/>
    </row>
    <row r="108" spans="1:22" ht="22.5" customHeight="1" x14ac:dyDescent="0.25">
      <c r="A108" s="16">
        <v>5</v>
      </c>
      <c r="B108" s="17" t="s">
        <v>58</v>
      </c>
      <c r="C108" s="17"/>
      <c r="D108" s="17"/>
      <c r="E108" s="57">
        <f>M108</f>
        <v>8100000</v>
      </c>
      <c r="F108" s="56"/>
      <c r="G108" s="56"/>
      <c r="H108" s="56"/>
      <c r="I108" s="56"/>
      <c r="J108" s="56"/>
      <c r="K108" s="56"/>
      <c r="L108" s="56">
        <v>3</v>
      </c>
      <c r="M108" s="57">
        <f t="shared" si="8"/>
        <v>8100000</v>
      </c>
      <c r="N108" s="56"/>
      <c r="O108" s="56"/>
      <c r="P108" s="56"/>
      <c r="Q108" s="56"/>
      <c r="R108" s="56"/>
      <c r="S108" s="56"/>
      <c r="T108" s="56"/>
      <c r="U108" s="56"/>
      <c r="V108" s="56"/>
    </row>
    <row r="109" spans="1:22" ht="22.5" customHeight="1" x14ac:dyDescent="0.25">
      <c r="A109" s="16">
        <v>6</v>
      </c>
      <c r="B109" s="17" t="s">
        <v>132</v>
      </c>
      <c r="C109" s="17">
        <v>490</v>
      </c>
      <c r="D109" s="17"/>
      <c r="E109" s="57">
        <f>G109+I109+K109</f>
        <v>2453292.7999999998</v>
      </c>
      <c r="F109" s="56"/>
      <c r="G109" s="57">
        <f>C109*G102</f>
        <v>1844487.4000000001</v>
      </c>
      <c r="H109" s="57"/>
      <c r="I109" s="57">
        <f>C109*I102</f>
        <v>187650.4</v>
      </c>
      <c r="J109" s="57"/>
      <c r="K109" s="57">
        <f>C109*K102</f>
        <v>421155</v>
      </c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</row>
    <row r="110" spans="1:22" ht="22.5" customHeight="1" x14ac:dyDescent="0.25">
      <c r="A110" s="16">
        <v>7</v>
      </c>
      <c r="B110" s="17" t="s">
        <v>133</v>
      </c>
      <c r="C110" s="17">
        <v>2106</v>
      </c>
      <c r="D110" s="17"/>
      <c r="E110" s="57">
        <f>P110</f>
        <v>9968181.5999999996</v>
      </c>
      <c r="F110" s="56"/>
      <c r="G110" s="57"/>
      <c r="H110" s="57"/>
      <c r="I110" s="57"/>
      <c r="J110" s="57"/>
      <c r="K110" s="57"/>
      <c r="L110" s="56"/>
      <c r="M110" s="56"/>
      <c r="N110" s="56" t="s">
        <v>176</v>
      </c>
      <c r="O110" s="58">
        <v>552</v>
      </c>
      <c r="P110" s="57">
        <f>O110*P102</f>
        <v>9968181.5999999996</v>
      </c>
      <c r="Q110" s="56"/>
      <c r="R110" s="56"/>
      <c r="S110" s="56"/>
      <c r="T110" s="56"/>
      <c r="U110" s="56"/>
      <c r="V110" s="56"/>
    </row>
    <row r="111" spans="1:22" ht="22.5" customHeight="1" x14ac:dyDescent="0.25">
      <c r="A111" s="16">
        <v>8</v>
      </c>
      <c r="B111" s="17" t="s">
        <v>134</v>
      </c>
      <c r="C111" s="17">
        <v>835.9</v>
      </c>
      <c r="D111" s="17"/>
      <c r="E111" s="57">
        <f>G111+I111+K111</f>
        <v>4185117.2479999997</v>
      </c>
      <c r="F111" s="56"/>
      <c r="G111" s="57">
        <f>C111*G102</f>
        <v>3146544.9339999999</v>
      </c>
      <c r="H111" s="57"/>
      <c r="I111" s="57">
        <f>C111*I102</f>
        <v>320116.26399999997</v>
      </c>
      <c r="J111" s="57"/>
      <c r="K111" s="57">
        <f>C111*K102</f>
        <v>718456.04999999993</v>
      </c>
      <c r="L111" s="56"/>
      <c r="M111" s="56"/>
      <c r="N111" s="56"/>
      <c r="O111" s="58"/>
      <c r="P111" s="57"/>
      <c r="Q111" s="56"/>
      <c r="R111" s="56"/>
      <c r="S111" s="56"/>
      <c r="T111" s="56"/>
      <c r="U111" s="56"/>
      <c r="V111" s="56"/>
    </row>
    <row r="112" spans="1:22" ht="22.5" customHeight="1" x14ac:dyDescent="0.25">
      <c r="A112" s="16">
        <v>9</v>
      </c>
      <c r="B112" s="17" t="s">
        <v>135</v>
      </c>
      <c r="C112" s="17">
        <v>387.5</v>
      </c>
      <c r="D112" s="17"/>
      <c r="E112" s="57">
        <f>P112</f>
        <v>3484596.15</v>
      </c>
      <c r="F112" s="57"/>
      <c r="G112" s="57"/>
      <c r="H112" s="57"/>
      <c r="I112" s="57"/>
      <c r="J112" s="57"/>
      <c r="K112" s="57"/>
      <c r="L112" s="56"/>
      <c r="M112" s="56"/>
      <c r="N112" s="56" t="s">
        <v>175</v>
      </c>
      <c r="O112" s="58">
        <v>369</v>
      </c>
      <c r="P112" s="57">
        <f>O112*P103</f>
        <v>3484596.15</v>
      </c>
      <c r="Q112" s="56"/>
      <c r="R112" s="56"/>
      <c r="S112" s="56"/>
      <c r="T112" s="56"/>
      <c r="U112" s="56"/>
      <c r="V112" s="56"/>
    </row>
    <row r="113" spans="1:22" ht="22.5" customHeight="1" x14ac:dyDescent="0.25">
      <c r="A113" s="16">
        <v>10</v>
      </c>
      <c r="B113" s="17" t="s">
        <v>136</v>
      </c>
      <c r="C113" s="17">
        <v>813</v>
      </c>
      <c r="D113" s="17"/>
      <c r="E113" s="57">
        <f>G113+I113+K113</f>
        <v>4070463.3600000003</v>
      </c>
      <c r="F113" s="56"/>
      <c r="G113" s="57">
        <f>C113*G102</f>
        <v>3060343.3800000004</v>
      </c>
      <c r="H113" s="57"/>
      <c r="I113" s="57">
        <f>C113*I102</f>
        <v>311346.48</v>
      </c>
      <c r="J113" s="57"/>
      <c r="K113" s="57">
        <f>C113*K102</f>
        <v>698773.5</v>
      </c>
      <c r="L113" s="56"/>
      <c r="M113" s="56"/>
      <c r="N113" s="56"/>
      <c r="O113" s="58"/>
      <c r="P113" s="57"/>
      <c r="Q113" s="56"/>
      <c r="R113" s="56"/>
      <c r="S113" s="56"/>
      <c r="T113" s="56"/>
      <c r="U113" s="56"/>
      <c r="V113" s="56"/>
    </row>
    <row r="114" spans="1:22" ht="22.5" customHeight="1" x14ac:dyDescent="0.25">
      <c r="A114" s="16">
        <v>11</v>
      </c>
      <c r="B114" s="17" t="s">
        <v>137</v>
      </c>
      <c r="C114" s="17">
        <v>836</v>
      </c>
      <c r="D114" s="17"/>
      <c r="E114" s="57">
        <f>G114+I114+K114</f>
        <v>4185617.9200000004</v>
      </c>
      <c r="F114" s="56"/>
      <c r="G114" s="57">
        <f>C114*G102</f>
        <v>3146921.3600000003</v>
      </c>
      <c r="H114" s="57"/>
      <c r="I114" s="57">
        <f>C114*I102</f>
        <v>320154.56</v>
      </c>
      <c r="J114" s="57"/>
      <c r="K114" s="57">
        <f>C114*K102</f>
        <v>718542</v>
      </c>
      <c r="L114" s="56"/>
      <c r="M114" s="56"/>
      <c r="N114" s="56"/>
      <c r="O114" s="58"/>
      <c r="P114" s="57"/>
      <c r="Q114" s="56"/>
      <c r="R114" s="56"/>
      <c r="S114" s="56"/>
      <c r="T114" s="56"/>
      <c r="U114" s="56"/>
      <c r="V114" s="56"/>
    </row>
    <row r="115" spans="1:22" ht="22.5" customHeight="1" x14ac:dyDescent="0.25">
      <c r="A115" s="16">
        <v>12</v>
      </c>
      <c r="B115" s="17" t="s">
        <v>138</v>
      </c>
      <c r="C115" s="17">
        <v>446.8</v>
      </c>
      <c r="D115" s="17"/>
      <c r="E115" s="57">
        <f>G115+I115+K115</f>
        <v>2237002.4960000003</v>
      </c>
      <c r="F115" s="56"/>
      <c r="G115" s="57">
        <f>C115*G102</f>
        <v>1681871.3680000002</v>
      </c>
      <c r="H115" s="57"/>
      <c r="I115" s="57">
        <f>C115*I102</f>
        <v>171106.52799999999</v>
      </c>
      <c r="J115" s="57"/>
      <c r="K115" s="57">
        <f>C115*K102</f>
        <v>384024.60000000003</v>
      </c>
      <c r="L115" s="56"/>
      <c r="M115" s="56"/>
      <c r="N115" s="56"/>
      <c r="O115" s="58"/>
      <c r="P115" s="57"/>
      <c r="Q115" s="56"/>
      <c r="R115" s="56"/>
      <c r="S115" s="56"/>
      <c r="T115" s="56"/>
      <c r="U115" s="56"/>
      <c r="V115" s="56"/>
    </row>
    <row r="116" spans="1:22" ht="22.5" customHeight="1" x14ac:dyDescent="0.25">
      <c r="A116" s="16">
        <v>13</v>
      </c>
      <c r="B116" s="17" t="s">
        <v>139</v>
      </c>
      <c r="C116" s="17">
        <v>1330.7</v>
      </c>
      <c r="D116" s="17"/>
      <c r="E116" s="57">
        <f>P116</f>
        <v>5467699.6500000004</v>
      </c>
      <c r="F116" s="57"/>
      <c r="G116" s="57"/>
      <c r="H116" s="57"/>
      <c r="I116" s="57"/>
      <c r="J116" s="57"/>
      <c r="K116" s="57"/>
      <c r="L116" s="56"/>
      <c r="M116" s="56"/>
      <c r="N116" s="56" t="s">
        <v>175</v>
      </c>
      <c r="O116" s="58">
        <v>579</v>
      </c>
      <c r="P116" s="57">
        <f>O116*P103</f>
        <v>5467699.6500000004</v>
      </c>
      <c r="Q116" s="56"/>
      <c r="R116" s="56"/>
      <c r="S116" s="56"/>
      <c r="T116" s="56"/>
      <c r="U116" s="56"/>
      <c r="V116" s="56"/>
    </row>
    <row r="117" spans="1:22" ht="22.5" customHeight="1" x14ac:dyDescent="0.25">
      <c r="A117" s="16">
        <v>14</v>
      </c>
      <c r="B117" s="17" t="s">
        <v>140</v>
      </c>
      <c r="C117" s="29">
        <v>1899</v>
      </c>
      <c r="D117" s="29"/>
      <c r="E117" s="48">
        <f>G117+I117+K117</f>
        <v>9507761.2800000012</v>
      </c>
      <c r="F117" s="30"/>
      <c r="G117" s="48">
        <f>C117*G102</f>
        <v>7148329.7400000002</v>
      </c>
      <c r="H117" s="48"/>
      <c r="I117" s="48">
        <f>C117*I102</f>
        <v>727241.03999999992</v>
      </c>
      <c r="J117" s="48"/>
      <c r="K117" s="48">
        <f>C117*K102</f>
        <v>1632190.5</v>
      </c>
      <c r="L117" s="56"/>
      <c r="M117" s="56"/>
      <c r="N117" s="56"/>
      <c r="O117" s="58"/>
      <c r="P117" s="57"/>
      <c r="Q117" s="56"/>
      <c r="R117" s="56"/>
      <c r="S117" s="56"/>
      <c r="T117" s="56"/>
      <c r="U117" s="56"/>
      <c r="V117" s="56"/>
    </row>
    <row r="118" spans="1:22" ht="22.5" customHeight="1" x14ac:dyDescent="0.25">
      <c r="A118" s="16">
        <v>15</v>
      </c>
      <c r="B118" s="17" t="s">
        <v>141</v>
      </c>
      <c r="C118" s="29">
        <v>1273.7</v>
      </c>
      <c r="D118" s="29"/>
      <c r="E118" s="48">
        <f>P118</f>
        <v>5467699.6500000004</v>
      </c>
      <c r="F118" s="30"/>
      <c r="G118" s="48"/>
      <c r="H118" s="48"/>
      <c r="I118" s="48"/>
      <c r="J118" s="48"/>
      <c r="K118" s="48"/>
      <c r="L118" s="56"/>
      <c r="M118" s="56"/>
      <c r="N118" s="56" t="s">
        <v>175</v>
      </c>
      <c r="O118" s="58">
        <v>579</v>
      </c>
      <c r="P118" s="57">
        <f>O118*P103</f>
        <v>5467699.6500000004</v>
      </c>
      <c r="Q118" s="56"/>
      <c r="R118" s="56"/>
      <c r="S118" s="56"/>
      <c r="T118" s="56"/>
      <c r="U118" s="56"/>
      <c r="V118" s="56"/>
    </row>
    <row r="119" spans="1:22" ht="22.5" customHeight="1" x14ac:dyDescent="0.25">
      <c r="A119" s="16">
        <v>16</v>
      </c>
      <c r="B119" s="17" t="s">
        <v>143</v>
      </c>
      <c r="C119" s="29">
        <v>487.5</v>
      </c>
      <c r="D119" s="29"/>
      <c r="E119" s="48">
        <f>G119+I119+K119</f>
        <v>2440776</v>
      </c>
      <c r="F119" s="30"/>
      <c r="G119" s="48">
        <f>C119*G102</f>
        <v>1835076.75</v>
      </c>
      <c r="H119" s="48"/>
      <c r="I119" s="48">
        <f>C119*I102</f>
        <v>186693</v>
      </c>
      <c r="J119" s="48"/>
      <c r="K119" s="48">
        <f>C119*K102</f>
        <v>419006.25</v>
      </c>
      <c r="L119" s="56"/>
      <c r="M119" s="56"/>
      <c r="N119" s="56"/>
      <c r="O119" s="58"/>
      <c r="P119" s="57"/>
      <c r="Q119" s="56"/>
      <c r="R119" s="56"/>
      <c r="S119" s="56"/>
      <c r="T119" s="56"/>
      <c r="U119" s="56"/>
      <c r="V119" s="56"/>
    </row>
    <row r="120" spans="1:22" ht="22.5" customHeight="1" x14ac:dyDescent="0.25">
      <c r="A120" s="16">
        <v>17</v>
      </c>
      <c r="B120" s="17" t="s">
        <v>160</v>
      </c>
      <c r="C120" s="17">
        <v>4673.6000000000004</v>
      </c>
      <c r="D120" s="17"/>
      <c r="E120" s="48">
        <f>P120</f>
        <v>22762487.149999999</v>
      </c>
      <c r="F120" s="30"/>
      <c r="G120" s="48"/>
      <c r="H120" s="48"/>
      <c r="I120" s="48"/>
      <c r="J120" s="48"/>
      <c r="K120" s="48"/>
      <c r="L120" s="56"/>
      <c r="M120" s="56"/>
      <c r="N120" s="56" t="s">
        <v>176</v>
      </c>
      <c r="O120" s="60">
        <v>1260.5</v>
      </c>
      <c r="P120" s="57">
        <f>O120*P102</f>
        <v>22762487.149999999</v>
      </c>
      <c r="Q120" s="56"/>
      <c r="R120" s="56"/>
      <c r="S120" s="56"/>
      <c r="T120" s="56"/>
      <c r="U120" s="56"/>
      <c r="V120" s="56"/>
    </row>
    <row r="121" spans="1:22" ht="22.5" customHeight="1" x14ac:dyDescent="0.25">
      <c r="A121" s="16">
        <v>18</v>
      </c>
      <c r="B121" s="17" t="s">
        <v>161</v>
      </c>
      <c r="C121" s="17">
        <v>4762.5</v>
      </c>
      <c r="D121" s="17"/>
      <c r="E121" s="48">
        <f>P121</f>
        <v>27990365</v>
      </c>
      <c r="F121" s="30"/>
      <c r="G121" s="30"/>
      <c r="H121" s="30"/>
      <c r="I121" s="30"/>
      <c r="J121" s="30"/>
      <c r="K121" s="30"/>
      <c r="L121" s="56"/>
      <c r="M121" s="56"/>
      <c r="N121" s="56" t="s">
        <v>176</v>
      </c>
      <c r="O121" s="60">
        <v>1550</v>
      </c>
      <c r="P121" s="57">
        <f>O121*P102</f>
        <v>27990365</v>
      </c>
      <c r="Q121" s="56"/>
      <c r="R121" s="56"/>
      <c r="S121" s="56"/>
      <c r="T121" s="56"/>
      <c r="U121" s="56"/>
      <c r="V121" s="56"/>
    </row>
    <row r="122" spans="1:22" ht="22.5" customHeight="1" x14ac:dyDescent="0.25">
      <c r="A122" s="16">
        <v>19</v>
      </c>
      <c r="B122" s="17" t="s">
        <v>162</v>
      </c>
      <c r="C122" s="17">
        <v>4751.87</v>
      </c>
      <c r="D122" s="17"/>
      <c r="E122" s="48">
        <f>P122</f>
        <v>22762487.149999999</v>
      </c>
      <c r="F122" s="30"/>
      <c r="G122" s="30"/>
      <c r="H122" s="30"/>
      <c r="I122" s="30"/>
      <c r="J122" s="30"/>
      <c r="K122" s="30"/>
      <c r="L122" s="56"/>
      <c r="M122" s="56"/>
      <c r="N122" s="56" t="s">
        <v>176</v>
      </c>
      <c r="O122" s="60">
        <v>1260.5</v>
      </c>
      <c r="P122" s="57">
        <f>O122*P102</f>
        <v>22762487.149999999</v>
      </c>
      <c r="Q122" s="56"/>
      <c r="R122" s="56"/>
      <c r="S122" s="56"/>
      <c r="T122" s="56"/>
      <c r="U122" s="56"/>
      <c r="V122" s="56"/>
    </row>
    <row r="123" spans="1:22" ht="22.5" customHeight="1" x14ac:dyDescent="0.25">
      <c r="A123" s="16">
        <v>20</v>
      </c>
      <c r="B123" s="17" t="s">
        <v>163</v>
      </c>
      <c r="C123" s="17">
        <v>4510.8</v>
      </c>
      <c r="D123" s="17"/>
      <c r="E123" s="48">
        <f>P123</f>
        <v>12124342.619999999</v>
      </c>
      <c r="F123" s="30"/>
      <c r="G123" s="30"/>
      <c r="H123" s="30"/>
      <c r="I123" s="30"/>
      <c r="J123" s="30"/>
      <c r="K123" s="30"/>
      <c r="L123" s="56"/>
      <c r="M123" s="56"/>
      <c r="N123" s="56" t="s">
        <v>176</v>
      </c>
      <c r="O123" s="60">
        <v>671.4</v>
      </c>
      <c r="P123" s="57">
        <f>O123*P102</f>
        <v>12124342.619999999</v>
      </c>
      <c r="Q123" s="56"/>
      <c r="R123" s="56"/>
      <c r="S123" s="56"/>
      <c r="T123" s="56"/>
      <c r="U123" s="56"/>
      <c r="V123" s="56"/>
    </row>
    <row r="124" spans="1:22" ht="22.5" customHeight="1" x14ac:dyDescent="0.25">
      <c r="A124" s="16">
        <v>21</v>
      </c>
      <c r="B124" s="30" t="s">
        <v>171</v>
      </c>
      <c r="C124" s="30">
        <v>426.7</v>
      </c>
      <c r="D124" s="30"/>
      <c r="E124" s="48">
        <f>G124+I124+K124</f>
        <v>2136367.4240000001</v>
      </c>
      <c r="F124" s="30"/>
      <c r="G124" s="48">
        <f>C124*G102</f>
        <v>1606209.7420000001</v>
      </c>
      <c r="H124" s="30"/>
      <c r="I124" s="48">
        <f>C124*I102</f>
        <v>163409.03199999998</v>
      </c>
      <c r="J124" s="30"/>
      <c r="K124" s="48">
        <f>C124*K102</f>
        <v>366748.64999999997</v>
      </c>
      <c r="L124" s="56"/>
      <c r="M124" s="56"/>
      <c r="N124" s="56"/>
      <c r="O124" s="30"/>
      <c r="P124" s="56"/>
      <c r="Q124" s="56"/>
      <c r="R124" s="56"/>
      <c r="S124" s="56"/>
      <c r="T124" s="56"/>
      <c r="U124" s="56"/>
      <c r="V124" s="56"/>
    </row>
    <row r="125" spans="1:22" ht="22.5" customHeight="1" x14ac:dyDescent="0.25">
      <c r="A125" s="16">
        <v>22</v>
      </c>
      <c r="B125" s="30" t="s">
        <v>164</v>
      </c>
      <c r="C125" s="30">
        <v>466.4</v>
      </c>
      <c r="D125" s="48"/>
      <c r="E125" s="48">
        <f>G125+I125+K125</f>
        <v>2335134.2080000001</v>
      </c>
      <c r="F125" s="48"/>
      <c r="G125" s="48">
        <f>C125*G102</f>
        <v>1755650.8640000001</v>
      </c>
      <c r="H125" s="30"/>
      <c r="I125" s="48">
        <f>C125*I102</f>
        <v>178612.54399999999</v>
      </c>
      <c r="J125" s="30"/>
      <c r="K125" s="48">
        <f>C125*K102</f>
        <v>400870.8</v>
      </c>
      <c r="L125" s="56"/>
      <c r="M125" s="56"/>
      <c r="N125" s="56"/>
      <c r="O125" s="30"/>
      <c r="P125" s="56"/>
      <c r="Q125" s="56"/>
      <c r="R125" s="56"/>
      <c r="S125" s="56"/>
      <c r="T125" s="56"/>
      <c r="U125" s="56"/>
      <c r="V125" s="56"/>
    </row>
    <row r="126" spans="1:22" ht="22.5" customHeight="1" x14ac:dyDescent="0.25">
      <c r="A126" s="16">
        <v>23</v>
      </c>
      <c r="B126" s="30" t="s">
        <v>165</v>
      </c>
      <c r="C126" s="30">
        <v>757.2</v>
      </c>
      <c r="D126" s="48"/>
      <c r="E126" s="48">
        <f>G126+I126+K126+P126+R126+T126+V126</f>
        <v>24560346.571000002</v>
      </c>
      <c r="F126" s="30"/>
      <c r="G126" s="48">
        <f>C126*G102</f>
        <v>2850297.6720000003</v>
      </c>
      <c r="H126" s="30"/>
      <c r="I126" s="48">
        <f>C126*I102</f>
        <v>289977.31199999998</v>
      </c>
      <c r="J126" s="30"/>
      <c r="K126" s="48">
        <f>C126*K102</f>
        <v>650813.4</v>
      </c>
      <c r="L126" s="56"/>
      <c r="M126" s="56"/>
      <c r="N126" s="56" t="s">
        <v>175</v>
      </c>
      <c r="O126" s="60">
        <v>693.7</v>
      </c>
      <c r="P126" s="57">
        <f>O126*P103</f>
        <v>6550851.8950000005</v>
      </c>
      <c r="Q126" s="56">
        <v>757.2</v>
      </c>
      <c r="R126" s="57">
        <f>Q126*R102</f>
        <v>2804683.9440000001</v>
      </c>
      <c r="S126" s="58">
        <v>757.2</v>
      </c>
      <c r="T126" s="57">
        <f>S126*T102</f>
        <v>5473745.7960000001</v>
      </c>
      <c r="U126" s="58">
        <v>757.2</v>
      </c>
      <c r="V126" s="56">
        <f>U126*V102</f>
        <v>5939976.5520000001</v>
      </c>
    </row>
    <row r="127" spans="1:22" ht="22.5" customHeight="1" x14ac:dyDescent="0.25">
      <c r="A127" s="16">
        <v>24</v>
      </c>
      <c r="B127" s="30" t="s">
        <v>166</v>
      </c>
      <c r="C127" s="30">
        <v>770.4</v>
      </c>
      <c r="D127" s="30"/>
      <c r="E127" s="48">
        <f>G127+I127+K127+P127+R127+T127+V127</f>
        <v>23412469.147</v>
      </c>
      <c r="F127" s="30"/>
      <c r="G127" s="48">
        <f>C127*G102</f>
        <v>2899985.9040000001</v>
      </c>
      <c r="H127" s="30"/>
      <c r="I127" s="48">
        <f>C127*I102</f>
        <v>295032.38399999996</v>
      </c>
      <c r="J127" s="30"/>
      <c r="K127" s="48">
        <f>C127*K102</f>
        <v>662158.79999999993</v>
      </c>
      <c r="L127" s="56"/>
      <c r="M127" s="56"/>
      <c r="N127" s="56" t="s">
        <v>175</v>
      </c>
      <c r="O127" s="60">
        <v>538.9</v>
      </c>
      <c r="P127" s="57">
        <f>O127*P103</f>
        <v>5089021.3150000004</v>
      </c>
      <c r="Q127" s="56">
        <v>770.4</v>
      </c>
      <c r="R127" s="57">
        <f>Q127*R102</f>
        <v>2853577.0079999999</v>
      </c>
      <c r="S127" s="58">
        <v>770.4</v>
      </c>
      <c r="T127" s="57">
        <f>S127*T102</f>
        <v>5569167.6720000003</v>
      </c>
      <c r="U127" s="58">
        <v>770.4</v>
      </c>
      <c r="V127" s="56">
        <f>U127*V102</f>
        <v>6043526.0639999993</v>
      </c>
    </row>
    <row r="128" spans="1:22" ht="22.5" customHeight="1" x14ac:dyDescent="0.25">
      <c r="A128" s="16">
        <v>25</v>
      </c>
      <c r="B128" s="17" t="s">
        <v>124</v>
      </c>
      <c r="C128" s="17">
        <v>489.6</v>
      </c>
      <c r="D128" s="17"/>
      <c r="E128" s="57">
        <f>T128+V128</f>
        <v>7380029.6640000008</v>
      </c>
      <c r="F128" s="56"/>
      <c r="G128" s="57"/>
      <c r="H128" s="56"/>
      <c r="I128" s="57"/>
      <c r="J128" s="56"/>
      <c r="K128" s="57"/>
      <c r="L128" s="56"/>
      <c r="M128" s="56"/>
      <c r="N128" s="56"/>
      <c r="O128" s="60"/>
      <c r="P128" s="57"/>
      <c r="Q128" s="56"/>
      <c r="R128" s="56"/>
      <c r="S128" s="58">
        <v>489.6</v>
      </c>
      <c r="T128" s="57">
        <f>S128*T64</f>
        <v>3539284.1280000005</v>
      </c>
      <c r="U128" s="58">
        <v>489.6</v>
      </c>
      <c r="V128" s="56">
        <f>U128*V102</f>
        <v>3840745.5360000003</v>
      </c>
    </row>
    <row r="129" spans="1:22" ht="22.5" customHeight="1" x14ac:dyDescent="0.25">
      <c r="A129" s="16">
        <v>26</v>
      </c>
      <c r="B129" s="17" t="s">
        <v>147</v>
      </c>
      <c r="C129" s="29">
        <v>493</v>
      </c>
      <c r="D129" s="29"/>
      <c r="E129" s="57">
        <f>G129+I129+K129+P129+T129+V129</f>
        <v>13655213.125</v>
      </c>
      <c r="F129" s="56"/>
      <c r="G129" s="57">
        <f>C129*G102</f>
        <v>1855780.1800000002</v>
      </c>
      <c r="H129" s="56"/>
      <c r="I129" s="57">
        <f>C129*I102</f>
        <v>188799.28</v>
      </c>
      <c r="J129" s="56"/>
      <c r="K129" s="57">
        <f>C129*K102</f>
        <v>423733.5</v>
      </c>
      <c r="L129" s="56"/>
      <c r="M129" s="56"/>
      <c r="N129" s="56" t="s">
        <v>175</v>
      </c>
      <c r="O129" s="60">
        <v>397.7</v>
      </c>
      <c r="P129" s="57">
        <f>O129*P103</f>
        <v>3755620.2949999999</v>
      </c>
      <c r="Q129" s="56"/>
      <c r="R129" s="56"/>
      <c r="S129" s="58">
        <v>493</v>
      </c>
      <c r="T129" s="57">
        <f>S129*T102</f>
        <v>3563862.49</v>
      </c>
      <c r="U129" s="58">
        <v>493</v>
      </c>
      <c r="V129" s="56">
        <f>U129*V102</f>
        <v>3867417.38</v>
      </c>
    </row>
    <row r="130" spans="1:22" ht="22.5" customHeight="1" x14ac:dyDescent="0.25">
      <c r="A130" s="16">
        <v>27</v>
      </c>
      <c r="B130" s="30" t="s">
        <v>167</v>
      </c>
      <c r="C130" s="30">
        <v>493</v>
      </c>
      <c r="D130" s="30"/>
      <c r="E130" s="48">
        <f>G130+I130+K130+P130+T130+V130</f>
        <v>13488065.829999998</v>
      </c>
      <c r="F130" s="48"/>
      <c r="G130" s="48">
        <f>C130*G102</f>
        <v>1855780.1800000002</v>
      </c>
      <c r="H130" s="30"/>
      <c r="I130" s="48">
        <f>C130*I102</f>
        <v>188799.28</v>
      </c>
      <c r="J130" s="30"/>
      <c r="K130" s="48">
        <f>C130*K102</f>
        <v>423733.5</v>
      </c>
      <c r="L130" s="56"/>
      <c r="M130" s="56"/>
      <c r="N130" s="56" t="s">
        <v>175</v>
      </c>
      <c r="O130" s="60">
        <v>380</v>
      </c>
      <c r="P130" s="57">
        <f>O130*P103</f>
        <v>3588473</v>
      </c>
      <c r="Q130" s="56"/>
      <c r="R130" s="56"/>
      <c r="S130" s="58">
        <v>493</v>
      </c>
      <c r="T130" s="57">
        <f>S130*T102</f>
        <v>3563862.49</v>
      </c>
      <c r="U130" s="58">
        <v>493</v>
      </c>
      <c r="V130" s="56">
        <f>U130*V102</f>
        <v>3867417.38</v>
      </c>
    </row>
    <row r="131" spans="1:22" ht="22.5" customHeight="1" x14ac:dyDescent="0.25">
      <c r="A131" s="16">
        <v>28</v>
      </c>
      <c r="B131" s="30" t="s">
        <v>168</v>
      </c>
      <c r="C131" s="30">
        <v>499.8</v>
      </c>
      <c r="D131" s="48"/>
      <c r="E131" s="48">
        <f>G131+I131+K131+P131+T131+V131</f>
        <v>13695248.196</v>
      </c>
      <c r="F131" s="30"/>
      <c r="G131" s="48">
        <f>C131*G102</f>
        <v>1881377.148</v>
      </c>
      <c r="H131" s="30"/>
      <c r="I131" s="48">
        <f>C131*I102</f>
        <v>191403.408</v>
      </c>
      <c r="J131" s="30"/>
      <c r="K131" s="48">
        <f>C131*K102</f>
        <v>429578.10000000003</v>
      </c>
      <c r="L131" s="56"/>
      <c r="M131" s="56"/>
      <c r="N131" s="56" t="s">
        <v>175</v>
      </c>
      <c r="O131" s="60">
        <v>387.48</v>
      </c>
      <c r="P131" s="57">
        <f>O131*P103</f>
        <v>3659109.2580000004</v>
      </c>
      <c r="Q131" s="56"/>
      <c r="R131" s="56"/>
      <c r="S131" s="58">
        <v>499.8</v>
      </c>
      <c r="T131" s="57">
        <f>S131*T102</f>
        <v>3613019.2140000002</v>
      </c>
      <c r="U131" s="58">
        <v>499.8</v>
      </c>
      <c r="V131" s="56">
        <f>U131*V102</f>
        <v>3920761.068</v>
      </c>
    </row>
    <row r="132" spans="1:22" ht="22.5" customHeight="1" x14ac:dyDescent="0.25">
      <c r="A132" s="16">
        <v>29</v>
      </c>
      <c r="B132" s="30" t="s">
        <v>169</v>
      </c>
      <c r="C132" s="30">
        <v>905.1</v>
      </c>
      <c r="D132" s="30"/>
      <c r="E132" s="48">
        <f>G132+I132+K132+P132+T132+V132</f>
        <v>25198274.577</v>
      </c>
      <c r="F132" s="30"/>
      <c r="G132" s="48">
        <f>C132*G102</f>
        <v>3407031.7260000003</v>
      </c>
      <c r="H132" s="30"/>
      <c r="I132" s="48">
        <f>C132*I102</f>
        <v>346617.09599999996</v>
      </c>
      <c r="J132" s="30"/>
      <c r="K132" s="48">
        <f>C132*K102</f>
        <v>777933.45000000007</v>
      </c>
      <c r="L132" s="56"/>
      <c r="M132" s="56"/>
      <c r="N132" s="56" t="s">
        <v>175</v>
      </c>
      <c r="O132" s="60">
        <v>743.76</v>
      </c>
      <c r="P132" s="57">
        <f>O132*P103</f>
        <v>7023585.9960000003</v>
      </c>
      <c r="Q132" s="56"/>
      <c r="R132" s="56"/>
      <c r="S132" s="58">
        <v>905.1</v>
      </c>
      <c r="T132" s="57">
        <f>S132*T102</f>
        <v>6542904.5430000005</v>
      </c>
      <c r="U132" s="58">
        <v>905.1</v>
      </c>
      <c r="V132" s="56">
        <f>U132*V102</f>
        <v>7100201.7659999998</v>
      </c>
    </row>
    <row r="133" spans="1:22" ht="22.5" customHeight="1" x14ac:dyDescent="0.25">
      <c r="A133" s="16">
        <v>30</v>
      </c>
      <c r="B133" s="17" t="s">
        <v>131</v>
      </c>
      <c r="C133" s="17">
        <v>2524.1999999999998</v>
      </c>
      <c r="D133" s="17"/>
      <c r="E133" s="57">
        <f t="shared" ref="E133:E139" si="9">P133</f>
        <v>14920493</v>
      </c>
      <c r="F133" s="56"/>
      <c r="G133" s="56"/>
      <c r="H133" s="56"/>
      <c r="I133" s="56"/>
      <c r="J133" s="56"/>
      <c r="K133" s="56"/>
      <c r="L133" s="56"/>
      <c r="M133" s="56"/>
      <c r="N133" s="56" t="s">
        <v>175</v>
      </c>
      <c r="O133" s="60">
        <v>1580</v>
      </c>
      <c r="P133" s="57">
        <f>O133*P103</f>
        <v>14920493</v>
      </c>
      <c r="Q133" s="56"/>
      <c r="R133" s="56"/>
      <c r="S133" s="56"/>
      <c r="T133" s="56"/>
      <c r="U133" s="56"/>
      <c r="V133" s="56"/>
    </row>
    <row r="134" spans="1:22" ht="22.5" customHeight="1" x14ac:dyDescent="0.25">
      <c r="A134" s="16">
        <v>31</v>
      </c>
      <c r="B134" s="17" t="s">
        <v>142</v>
      </c>
      <c r="C134" s="29">
        <v>2671.75</v>
      </c>
      <c r="D134" s="29"/>
      <c r="E134" s="57">
        <f t="shared" si="9"/>
        <v>7649113.5</v>
      </c>
      <c r="F134" s="56"/>
      <c r="G134" s="56"/>
      <c r="H134" s="56"/>
      <c r="I134" s="56"/>
      <c r="J134" s="56"/>
      <c r="K134" s="56"/>
      <c r="L134" s="56"/>
      <c r="M134" s="56"/>
      <c r="N134" s="56" t="s">
        <v>175</v>
      </c>
      <c r="O134" s="58">
        <v>810</v>
      </c>
      <c r="P134" s="57">
        <f>O134*P103</f>
        <v>7649113.5</v>
      </c>
      <c r="Q134" s="56"/>
      <c r="R134" s="56"/>
      <c r="S134" s="56"/>
      <c r="T134" s="56"/>
      <c r="U134" s="56"/>
      <c r="V134" s="56"/>
    </row>
    <row r="135" spans="1:22" ht="22.5" customHeight="1" x14ac:dyDescent="0.25">
      <c r="A135" s="16">
        <v>32</v>
      </c>
      <c r="B135" s="17" t="s">
        <v>146</v>
      </c>
      <c r="C135" s="29"/>
      <c r="D135" s="44"/>
      <c r="E135" s="57">
        <f t="shared" si="9"/>
        <v>12117119.299999999</v>
      </c>
      <c r="F135" s="56"/>
      <c r="G135" s="56"/>
      <c r="H135" s="56"/>
      <c r="I135" s="56"/>
      <c r="J135" s="56"/>
      <c r="K135" s="56"/>
      <c r="L135" s="56"/>
      <c r="M135" s="56"/>
      <c r="N135" s="56" t="s">
        <v>176</v>
      </c>
      <c r="O135" s="58">
        <v>671</v>
      </c>
      <c r="P135" s="57">
        <f>O135*P102</f>
        <v>12117119.299999999</v>
      </c>
      <c r="Q135" s="56"/>
      <c r="R135" s="56"/>
      <c r="S135" s="56"/>
      <c r="T135" s="56"/>
      <c r="U135" s="56"/>
      <c r="V135" s="56"/>
    </row>
    <row r="136" spans="1:22" ht="22.5" customHeight="1" x14ac:dyDescent="0.25">
      <c r="A136" s="16">
        <v>33</v>
      </c>
      <c r="B136" s="17" t="s">
        <v>148</v>
      </c>
      <c r="C136" s="29"/>
      <c r="D136" s="29"/>
      <c r="E136" s="57">
        <f t="shared" si="9"/>
        <v>19245547.300000001</v>
      </c>
      <c r="F136" s="56"/>
      <c r="G136" s="56"/>
      <c r="H136" s="56"/>
      <c r="I136" s="56"/>
      <c r="J136" s="56"/>
      <c r="K136" s="56"/>
      <c r="L136" s="56"/>
      <c r="M136" s="56"/>
      <c r="N136" s="56" t="s">
        <v>175</v>
      </c>
      <c r="O136" s="58">
        <v>2038</v>
      </c>
      <c r="P136" s="57">
        <f>O136*P103</f>
        <v>19245547.300000001</v>
      </c>
      <c r="Q136" s="56"/>
      <c r="R136" s="56"/>
      <c r="S136" s="56"/>
      <c r="T136" s="56"/>
      <c r="U136" s="56"/>
      <c r="V136" s="56"/>
    </row>
    <row r="137" spans="1:22" ht="22.5" customHeight="1" x14ac:dyDescent="0.25">
      <c r="A137" s="16">
        <v>34</v>
      </c>
      <c r="B137" s="17" t="s">
        <v>150</v>
      </c>
      <c r="C137" s="29"/>
      <c r="D137" s="29"/>
      <c r="E137" s="57">
        <f t="shared" si="9"/>
        <v>16648626.050000001</v>
      </c>
      <c r="F137" s="56"/>
      <c r="G137" s="56"/>
      <c r="H137" s="56"/>
      <c r="I137" s="56"/>
      <c r="J137" s="56"/>
      <c r="K137" s="56"/>
      <c r="L137" s="56"/>
      <c r="M137" s="56"/>
      <c r="N137" s="56" t="s">
        <v>175</v>
      </c>
      <c r="O137" s="58">
        <v>1763</v>
      </c>
      <c r="P137" s="57">
        <f>O137*P103</f>
        <v>16648626.050000001</v>
      </c>
      <c r="Q137" s="56"/>
      <c r="R137" s="56"/>
      <c r="S137" s="56"/>
      <c r="T137" s="56"/>
      <c r="U137" s="56"/>
      <c r="V137" s="56"/>
    </row>
    <row r="138" spans="1:22" ht="22.5" customHeight="1" x14ac:dyDescent="0.25">
      <c r="A138" s="16">
        <v>35</v>
      </c>
      <c r="B138" s="17" t="s">
        <v>179</v>
      </c>
      <c r="C138" s="29"/>
      <c r="D138" s="29"/>
      <c r="E138" s="57">
        <f t="shared" si="9"/>
        <v>11123912.799999999</v>
      </c>
      <c r="F138" s="57"/>
      <c r="G138" s="56"/>
      <c r="H138" s="56"/>
      <c r="I138" s="56"/>
      <c r="J138" s="56"/>
      <c r="K138" s="56"/>
      <c r="L138" s="56"/>
      <c r="M138" s="56"/>
      <c r="N138" s="56" t="s">
        <v>176</v>
      </c>
      <c r="O138" s="58">
        <v>616</v>
      </c>
      <c r="P138" s="57">
        <f>O138*P102</f>
        <v>11123912.799999999</v>
      </c>
      <c r="Q138" s="56"/>
      <c r="R138" s="56"/>
      <c r="S138" s="56"/>
      <c r="T138" s="56"/>
      <c r="U138" s="56"/>
      <c r="V138" s="56"/>
    </row>
    <row r="139" spans="1:22" ht="22.5" customHeight="1" x14ac:dyDescent="0.25">
      <c r="A139" s="16">
        <v>36</v>
      </c>
      <c r="B139" s="17" t="s">
        <v>178</v>
      </c>
      <c r="C139" s="29"/>
      <c r="D139" s="29"/>
      <c r="E139" s="57">
        <f t="shared" si="9"/>
        <v>11510360.42</v>
      </c>
      <c r="F139" s="59"/>
      <c r="G139" s="56"/>
      <c r="H139" s="56"/>
      <c r="I139" s="56"/>
      <c r="J139" s="56"/>
      <c r="K139" s="56"/>
      <c r="L139" s="56"/>
      <c r="M139" s="56"/>
      <c r="N139" s="56" t="s">
        <v>176</v>
      </c>
      <c r="O139" s="58">
        <v>637.4</v>
      </c>
      <c r="P139" s="57">
        <f>O139*P102</f>
        <v>11510360.42</v>
      </c>
      <c r="Q139" s="56"/>
      <c r="R139" s="56"/>
      <c r="S139" s="56"/>
      <c r="T139" s="56"/>
      <c r="U139" s="56"/>
      <c r="V139" s="56"/>
    </row>
    <row r="140" spans="1:22" ht="22.5" customHeight="1" x14ac:dyDescent="0.25">
      <c r="A140" s="94" t="s">
        <v>26</v>
      </c>
      <c r="B140" s="94"/>
      <c r="C140" s="47"/>
      <c r="D140" s="49"/>
      <c r="E140" s="57">
        <f>SUM(E104:E139)</f>
        <v>377084211.18600011</v>
      </c>
      <c r="F140" s="57">
        <v>0</v>
      </c>
      <c r="G140" s="56">
        <f>SUM(G104:G139)</f>
        <v>39975688.348000005</v>
      </c>
      <c r="H140" s="57">
        <v>0</v>
      </c>
      <c r="I140" s="56">
        <f>SUM(I104:I139)</f>
        <v>4066958.6079999995</v>
      </c>
      <c r="J140" s="57">
        <v>0</v>
      </c>
      <c r="K140" s="57">
        <f>SUM(K104:K139)</f>
        <v>9127718.0999999996</v>
      </c>
      <c r="L140" s="16" t="s">
        <v>27</v>
      </c>
      <c r="M140" s="57">
        <f>SUM(M104:M139)</f>
        <v>18900000</v>
      </c>
      <c r="N140" s="56"/>
      <c r="O140" s="16" t="s">
        <v>27</v>
      </c>
      <c r="P140" s="57">
        <f>SUM(P104:P139)</f>
        <v>232909693.09900004</v>
      </c>
      <c r="Q140" s="16" t="s">
        <v>27</v>
      </c>
      <c r="R140" s="57">
        <f>SUM(R104:R139)</f>
        <v>5658260.9519999996</v>
      </c>
      <c r="S140" s="16" t="s">
        <v>27</v>
      </c>
      <c r="T140" s="56">
        <f>SUM(T104:T139)</f>
        <v>31865846.333000008</v>
      </c>
      <c r="U140" s="16" t="s">
        <v>27</v>
      </c>
      <c r="V140" s="56">
        <f>SUM(V104:V139)</f>
        <v>34580045.745999999</v>
      </c>
    </row>
  </sheetData>
  <autoFilter ref="A2:V132">
    <filterColumn colId="16" showButton="0"/>
    <filterColumn colId="17" showButton="0"/>
    <filterColumn colId="18" showButton="0"/>
    <filterColumn colId="19" showButton="0"/>
    <filterColumn colId="20" showButton="0"/>
  </autoFilter>
  <mergeCells count="20">
    <mergeCell ref="A62:B62"/>
    <mergeCell ref="S6:T7"/>
    <mergeCell ref="U6:V7"/>
    <mergeCell ref="A100:B100"/>
    <mergeCell ref="A140:B140"/>
    <mergeCell ref="A101:V101"/>
    <mergeCell ref="A63:V63"/>
    <mergeCell ref="N6:N7"/>
    <mergeCell ref="Q2:V2"/>
    <mergeCell ref="P3:V3"/>
    <mergeCell ref="P4:V4"/>
    <mergeCell ref="A5:V5"/>
    <mergeCell ref="A12:V12"/>
    <mergeCell ref="F6:K6"/>
    <mergeCell ref="A6:A8"/>
    <mergeCell ref="B6:B8"/>
    <mergeCell ref="E6:E7"/>
    <mergeCell ref="L6:M7"/>
    <mergeCell ref="O6:P7"/>
    <mergeCell ref="Q6:R7"/>
  </mergeCells>
  <pageMargins left="0.39370078740157483" right="0.39370078740157483" top="1.1811023622047245" bottom="0.59055118110236227" header="0.51181102362204722" footer="0.51181102362204722"/>
  <pageSetup paperSize="9" scale="56" fitToHeight="0" orientation="landscape" r:id="rId1"/>
  <rowBreaks count="2" manualBreakCount="2">
    <brk id="62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topLeftCell="A2" zoomScaleNormal="100" zoomScaleSheetLayoutView="100" workbookViewId="0">
      <selection activeCell="E5" sqref="E5"/>
    </sheetView>
  </sheetViews>
  <sheetFormatPr defaultRowHeight="24" customHeight="1" x14ac:dyDescent="0.25"/>
  <cols>
    <col min="1" max="1" width="45.42578125" customWidth="1"/>
    <col min="2" max="2" width="48.5703125" customWidth="1"/>
  </cols>
  <sheetData>
    <row r="1" spans="1:9" ht="24" hidden="1" customHeight="1" x14ac:dyDescent="0.25"/>
    <row r="2" spans="1:9" ht="24" customHeight="1" x14ac:dyDescent="0.25">
      <c r="B2" s="63" t="s">
        <v>197</v>
      </c>
    </row>
    <row r="3" spans="1:9" ht="71.25" customHeight="1" x14ac:dyDescent="0.25">
      <c r="B3" s="64" t="s">
        <v>199</v>
      </c>
    </row>
    <row r="4" spans="1:9" ht="0.75" customHeight="1" x14ac:dyDescent="0.25">
      <c r="B4" s="63"/>
    </row>
    <row r="5" spans="1:9" ht="115.5" customHeight="1" x14ac:dyDescent="0.25">
      <c r="A5" s="100" t="s">
        <v>194</v>
      </c>
      <c r="B5" s="100"/>
    </row>
    <row r="6" spans="1:9" ht="36" customHeight="1" x14ac:dyDescent="0.25">
      <c r="A6" s="11" t="s">
        <v>36</v>
      </c>
      <c r="B6" s="11" t="s">
        <v>42</v>
      </c>
    </row>
    <row r="7" spans="1:9" ht="18.75" customHeight="1" x14ac:dyDescent="0.25">
      <c r="A7" s="11" t="s">
        <v>0</v>
      </c>
      <c r="B7" s="11" t="s">
        <v>13</v>
      </c>
      <c r="G7" s="20"/>
      <c r="H7" s="20"/>
      <c r="I7" s="20"/>
    </row>
    <row r="8" spans="1:9" ht="24" customHeight="1" x14ac:dyDescent="0.25">
      <c r="A8" s="102" t="s">
        <v>191</v>
      </c>
      <c r="B8" s="102"/>
      <c r="G8" s="20"/>
      <c r="H8" s="21"/>
      <c r="I8" s="20"/>
    </row>
    <row r="9" spans="1:9" ht="24" customHeight="1" x14ac:dyDescent="0.25">
      <c r="A9" s="12">
        <v>49</v>
      </c>
      <c r="B9" s="12">
        <v>3529</v>
      </c>
      <c r="G9" s="20"/>
      <c r="H9" s="20"/>
      <c r="I9" s="20"/>
    </row>
    <row r="10" spans="1:9" ht="24" customHeight="1" x14ac:dyDescent="0.25">
      <c r="A10" s="102" t="s">
        <v>192</v>
      </c>
      <c r="B10" s="102"/>
    </row>
    <row r="11" spans="1:9" ht="24" customHeight="1" x14ac:dyDescent="0.25">
      <c r="A11" s="12">
        <v>34</v>
      </c>
      <c r="B11" s="12">
        <v>3268</v>
      </c>
    </row>
    <row r="12" spans="1:9" ht="24" customHeight="1" x14ac:dyDescent="0.25">
      <c r="A12" s="102" t="s">
        <v>193</v>
      </c>
      <c r="B12" s="102"/>
    </row>
    <row r="13" spans="1:9" ht="24" customHeight="1" x14ac:dyDescent="0.25">
      <c r="A13" s="13">
        <v>36</v>
      </c>
      <c r="B13" s="13">
        <v>2838</v>
      </c>
    </row>
    <row r="14" spans="1:9" ht="24" customHeight="1" x14ac:dyDescent="0.25">
      <c r="A14" s="103" t="s">
        <v>37</v>
      </c>
      <c r="B14" s="103"/>
    </row>
    <row r="15" spans="1:9" ht="24" customHeight="1" x14ac:dyDescent="0.25">
      <c r="A15" s="101"/>
      <c r="B15" s="101"/>
    </row>
    <row r="16" spans="1:9" ht="24" customHeight="1" x14ac:dyDescent="0.25">
      <c r="I16" s="14"/>
    </row>
    <row r="17" spans="9:9" ht="24" customHeight="1" x14ac:dyDescent="0.25">
      <c r="I17" s="14"/>
    </row>
  </sheetData>
  <mergeCells count="6">
    <mergeCell ref="A5:B5"/>
    <mergeCell ref="A15:B15"/>
    <mergeCell ref="A10:B10"/>
    <mergeCell ref="A12:B12"/>
    <mergeCell ref="A14:B14"/>
    <mergeCell ref="A8:B8"/>
  </mergeCells>
  <pageMargins left="1.1811023622047245" right="0.39370078740157483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'1'!Заголовки_для_печати</vt:lpstr>
      <vt:lpstr>'1'!Область_печати</vt:lpstr>
      <vt:lpstr>'3'!Область_печати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Юдачева Любовь Антоновна</cp:lastModifiedBy>
  <cp:lastPrinted>2023-03-31T08:12:58Z</cp:lastPrinted>
  <dcterms:created xsi:type="dcterms:W3CDTF">2016-01-16T08:18:08Z</dcterms:created>
  <dcterms:modified xsi:type="dcterms:W3CDTF">2023-03-31T08:13:24Z</dcterms:modified>
</cp:coreProperties>
</file>